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AP_PRV\BAP\SM1\1- BOMPART Hary\2026\DOC TECH CDTAAE\1-Passation\2-RC-Pub\DCE_DAF 486_Réalisation de documentation technique\AE\"/>
    </mc:Choice>
  </mc:AlternateContent>
  <bookViews>
    <workbookView xWindow="0" yWindow="0" windowWidth="28800" windowHeight="12300"/>
  </bookViews>
  <sheets>
    <sheet name="Unités d'oeuvre" sheetId="1" r:id="rId1"/>
    <sheet name="Total unité d'oeuvre" sheetId="2" r:id="rId2"/>
    <sheet name="DQE" sheetId="3" r:id="rId3"/>
  </sheets>
  <definedNames>
    <definedName name="_xlnm.Print_Area" localSheetId="0">'Unités d''oeuvre'!$A$1:$H$214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3" l="1"/>
  <c r="F51" i="3"/>
  <c r="F52" i="3"/>
  <c r="F46" i="3"/>
  <c r="F42" i="3"/>
  <c r="F41" i="3"/>
  <c r="F35" i="3"/>
  <c r="F31" i="3"/>
  <c r="F30" i="3"/>
  <c r="F24" i="3"/>
  <c r="F10" i="3"/>
  <c r="F54" i="3"/>
  <c r="F44" i="3"/>
  <c r="F33" i="3"/>
  <c r="F23" i="3"/>
  <c r="F20" i="3"/>
  <c r="F9" i="3"/>
  <c r="F53" i="3"/>
  <c r="F43" i="3"/>
  <c r="F32" i="3"/>
  <c r="F22" i="3"/>
  <c r="F19" i="3"/>
  <c r="F8" i="3"/>
  <c r="F45" i="3"/>
  <c r="F55" i="3"/>
  <c r="F34" i="3"/>
  <c r="F21" i="3"/>
  <c r="F17" i="3"/>
  <c r="F18" i="3"/>
  <c r="F16" i="3"/>
  <c r="F7" i="3"/>
  <c r="G56" i="3" l="1"/>
  <c r="H56" i="3" s="1"/>
  <c r="G55" i="3"/>
  <c r="H55" i="3" s="1"/>
  <c r="G54" i="3"/>
  <c r="H54" i="3" s="1"/>
  <c r="G53" i="3"/>
  <c r="H53" i="3" s="1"/>
  <c r="G52" i="3"/>
  <c r="G51" i="3"/>
  <c r="H51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35" i="3"/>
  <c r="H35" i="3" s="1"/>
  <c r="G34" i="3"/>
  <c r="H34" i="3" s="1"/>
  <c r="G33" i="3"/>
  <c r="H33" i="3" s="1"/>
  <c r="G32" i="3"/>
  <c r="H32" i="3" s="1"/>
  <c r="G31" i="3"/>
  <c r="G30" i="3"/>
  <c r="H30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B5" i="3"/>
  <c r="H211" i="1"/>
  <c r="H210" i="1"/>
  <c r="H209" i="1"/>
  <c r="H208" i="1"/>
  <c r="H207" i="1"/>
  <c r="H206" i="1"/>
  <c r="H205" i="1"/>
  <c r="H204" i="1"/>
  <c r="H203" i="1"/>
  <c r="H202" i="1"/>
  <c r="H197" i="1"/>
  <c r="H196" i="1"/>
  <c r="H195" i="1"/>
  <c r="H194" i="1"/>
  <c r="H193" i="1"/>
  <c r="H192" i="1"/>
  <c r="H187" i="1"/>
  <c r="H186" i="1"/>
  <c r="H185" i="1"/>
  <c r="H184" i="1"/>
  <c r="H183" i="1"/>
  <c r="H182" i="1"/>
  <c r="H181" i="1"/>
  <c r="H176" i="1"/>
  <c r="H172" i="1"/>
  <c r="H171" i="1"/>
  <c r="H170" i="1"/>
  <c r="H169" i="1"/>
  <c r="H162" i="1"/>
  <c r="H163" i="1"/>
  <c r="H164" i="1"/>
  <c r="H161" i="1"/>
  <c r="H156" i="1"/>
  <c r="H141" i="1"/>
  <c r="H150" i="1"/>
  <c r="H151" i="1"/>
  <c r="H149" i="1"/>
  <c r="H140" i="1"/>
  <c r="H142" i="1"/>
  <c r="H139" i="1"/>
  <c r="H134" i="1"/>
  <c r="H133" i="1"/>
  <c r="H129" i="1"/>
  <c r="H128" i="1"/>
  <c r="H123" i="1"/>
  <c r="H122" i="1"/>
  <c r="H117" i="1"/>
  <c r="H104" i="1"/>
  <c r="H105" i="1"/>
  <c r="H106" i="1"/>
  <c r="H107" i="1"/>
  <c r="H108" i="1"/>
  <c r="H109" i="1"/>
  <c r="H110" i="1"/>
  <c r="H111" i="1"/>
  <c r="H112" i="1"/>
  <c r="H103" i="1"/>
  <c r="H95" i="1"/>
  <c r="H96" i="1"/>
  <c r="H97" i="1"/>
  <c r="H94" i="1"/>
  <c r="H89" i="1"/>
  <c r="H90" i="1"/>
  <c r="H91" i="1"/>
  <c r="H88" i="1"/>
  <c r="H73" i="1"/>
  <c r="H74" i="1"/>
  <c r="H75" i="1"/>
  <c r="H76" i="1"/>
  <c r="H77" i="1"/>
  <c r="H78" i="1"/>
  <c r="H79" i="1"/>
  <c r="H80" i="1"/>
  <c r="H81" i="1"/>
  <c r="H82" i="1"/>
  <c r="H83" i="1"/>
  <c r="H84" i="1"/>
  <c r="H72" i="1"/>
  <c r="H67" i="1"/>
  <c r="H66" i="1"/>
  <c r="H54" i="1"/>
  <c r="H55" i="1"/>
  <c r="H56" i="1"/>
  <c r="H57" i="1"/>
  <c r="H58" i="1"/>
  <c r="H59" i="1"/>
  <c r="H60" i="1"/>
  <c r="H61" i="1"/>
  <c r="H62" i="1"/>
  <c r="H63" i="1"/>
  <c r="H64" i="1"/>
  <c r="H53" i="1"/>
  <c r="H46" i="1"/>
  <c r="H41" i="1"/>
  <c r="H34" i="1"/>
  <c r="H35" i="1"/>
  <c r="H33" i="1"/>
  <c r="H25" i="1"/>
  <c r="H26" i="1"/>
  <c r="H27" i="1"/>
  <c r="H24" i="1"/>
  <c r="H19" i="1"/>
  <c r="H18" i="1"/>
  <c r="H9" i="1"/>
  <c r="H10" i="1"/>
  <c r="H11" i="1"/>
  <c r="H8" i="1"/>
  <c r="G8" i="3"/>
  <c r="H8" i="3" s="1"/>
  <c r="G9" i="3"/>
  <c r="H9" i="3" s="1"/>
  <c r="G10" i="3"/>
  <c r="H10" i="3" s="1"/>
  <c r="G7" i="3"/>
  <c r="H7" i="3" s="1"/>
  <c r="H52" i="3" l="1"/>
  <c r="H57" i="3"/>
  <c r="H47" i="3"/>
  <c r="H25" i="3"/>
  <c r="H36" i="3"/>
  <c r="G36" i="3"/>
  <c r="G25" i="3"/>
  <c r="G57" i="3"/>
  <c r="G11" i="3"/>
  <c r="G47" i="3"/>
  <c r="H31" i="3"/>
  <c r="G9" i="2"/>
  <c r="G8" i="2"/>
  <c r="G7" i="2"/>
  <c r="G6" i="2"/>
  <c r="G5" i="2"/>
  <c r="G4" i="2"/>
  <c r="G3" i="2"/>
  <c r="C214" i="1"/>
  <c r="B12" i="2"/>
  <c r="G60" i="3" l="1"/>
  <c r="I203" i="1"/>
  <c r="I204" i="1"/>
  <c r="I205" i="1"/>
  <c r="I206" i="1"/>
  <c r="I207" i="1"/>
  <c r="I208" i="1"/>
  <c r="I209" i="1"/>
  <c r="I210" i="1"/>
  <c r="I211" i="1"/>
  <c r="I193" i="1"/>
  <c r="I194" i="1"/>
  <c r="I195" i="1"/>
  <c r="I196" i="1"/>
  <c r="I197" i="1"/>
  <c r="I182" i="1"/>
  <c r="I183" i="1"/>
  <c r="I184" i="1"/>
  <c r="I185" i="1"/>
  <c r="I186" i="1"/>
  <c r="I187" i="1"/>
  <c r="I170" i="1"/>
  <c r="I171" i="1"/>
  <c r="I172" i="1"/>
  <c r="I162" i="1"/>
  <c r="I163" i="1"/>
  <c r="I164" i="1"/>
  <c r="I150" i="1"/>
  <c r="I151" i="1"/>
  <c r="I140" i="1"/>
  <c r="I141" i="1"/>
  <c r="I142" i="1"/>
  <c r="I134" i="1"/>
  <c r="I129" i="1"/>
  <c r="I123" i="1"/>
  <c r="I104" i="1"/>
  <c r="I105" i="1"/>
  <c r="I106" i="1"/>
  <c r="I107" i="1"/>
  <c r="I108" i="1"/>
  <c r="I109" i="1"/>
  <c r="I110" i="1"/>
  <c r="I111" i="1"/>
  <c r="I112" i="1"/>
  <c r="I95" i="1"/>
  <c r="I96" i="1"/>
  <c r="I97" i="1"/>
  <c r="I89" i="1"/>
  <c r="I90" i="1"/>
  <c r="I91" i="1"/>
  <c r="I73" i="1"/>
  <c r="I74" i="1"/>
  <c r="I75" i="1"/>
  <c r="I76" i="1"/>
  <c r="I77" i="1"/>
  <c r="I78" i="1"/>
  <c r="I79" i="1"/>
  <c r="I80" i="1"/>
  <c r="I81" i="1"/>
  <c r="I82" i="1"/>
  <c r="I83" i="1"/>
  <c r="I84" i="1"/>
  <c r="I67" i="1"/>
  <c r="I54" i="1"/>
  <c r="I55" i="1"/>
  <c r="I56" i="1"/>
  <c r="I57" i="1"/>
  <c r="I58" i="1"/>
  <c r="I59" i="1"/>
  <c r="I60" i="1"/>
  <c r="I61" i="1"/>
  <c r="I62" i="1"/>
  <c r="I63" i="1"/>
  <c r="I64" i="1"/>
  <c r="I34" i="1"/>
  <c r="I35" i="1"/>
  <c r="I25" i="1"/>
  <c r="I26" i="1"/>
  <c r="I27" i="1"/>
  <c r="I202" i="1"/>
  <c r="I192" i="1"/>
  <c r="I181" i="1"/>
  <c r="I176" i="1"/>
  <c r="I169" i="1"/>
  <c r="I161" i="1"/>
  <c r="I156" i="1"/>
  <c r="I149" i="1"/>
  <c r="I139" i="1"/>
  <c r="I133" i="1"/>
  <c r="I128" i="1"/>
  <c r="I122" i="1"/>
  <c r="I117" i="1"/>
  <c r="I103" i="1"/>
  <c r="I94" i="1"/>
  <c r="I88" i="1"/>
  <c r="I72" i="1"/>
  <c r="I66" i="1"/>
  <c r="I53" i="1"/>
  <c r="I46" i="1"/>
  <c r="I41" i="1"/>
  <c r="I33" i="1"/>
  <c r="I24" i="1"/>
  <c r="I19" i="1"/>
  <c r="I18" i="1"/>
  <c r="H4" i="2" l="1"/>
  <c r="H5" i="2"/>
  <c r="H6" i="2"/>
  <c r="H7" i="2"/>
  <c r="H8" i="2"/>
  <c r="H9" i="2"/>
  <c r="H3" i="2"/>
  <c r="I9" i="1"/>
  <c r="I10" i="1"/>
  <c r="I11" i="1"/>
  <c r="I8" i="1"/>
  <c r="H10" i="2" l="1"/>
  <c r="G10" i="2" l="1"/>
  <c r="H11" i="3"/>
  <c r="H60" i="3" s="1"/>
</calcChain>
</file>

<file path=xl/sharedStrings.xml><?xml version="1.0" encoding="utf-8"?>
<sst xmlns="http://schemas.openxmlformats.org/spreadsheetml/2006/main" count="494" uniqueCount="292">
  <si>
    <t>N° UO</t>
  </si>
  <si>
    <t>Description de l'unité d'œuvre (UO)</t>
  </si>
  <si>
    <t>Prix HT en €</t>
  </si>
  <si>
    <t>UO 1_3</t>
  </si>
  <si>
    <t>Traitement du dossier de commande de plus de 250 pages</t>
  </si>
  <si>
    <t>UO 1_4</t>
  </si>
  <si>
    <t>Forfait déplacement, livraison et réunions</t>
  </si>
  <si>
    <t>UO 2_1</t>
  </si>
  <si>
    <t>Photocomposition / FrameMaker, prix à la page équivalente A4 du document à traiter</t>
  </si>
  <si>
    <t>UO 2_5</t>
  </si>
  <si>
    <t>Photocomposition /PDF, transformation d'un document PDF vers format PDF suivant un nuancier (nuancier précisé à la commande pour utilisation offset) prix au document à traiter</t>
  </si>
  <si>
    <t>UO 2_9</t>
  </si>
  <si>
    <t>UO 3_5</t>
  </si>
  <si>
    <t>Monochromie</t>
  </si>
  <si>
    <t>Quadrichromie</t>
  </si>
  <si>
    <t>UO 3_9</t>
  </si>
  <si>
    <t>Impression à partir de sources numérique ou papier, prix à l'exemplaire reproduit de plus de 500 pages</t>
  </si>
  <si>
    <t>UO 3_12</t>
  </si>
  <si>
    <t>Autocopiant</t>
  </si>
  <si>
    <t>UO 3_13</t>
  </si>
  <si>
    <t>Travaux de finition</t>
  </si>
  <si>
    <t>UO 3_15</t>
  </si>
  <si>
    <t>Finition / façonnage / Perforation, prix par mille de feuilles perforées</t>
  </si>
  <si>
    <t>UO 3_17</t>
  </si>
  <si>
    <t>Réalisation des livrest à souche agrafés</t>
  </si>
  <si>
    <t xml:space="preserve">Description de l'unité d'œuvre (UO) </t>
  </si>
  <si>
    <t>UO 3_24</t>
  </si>
  <si>
    <t>livret de base jusqu'au format A4 contenant jusqu’à 150 feuillets pour une quantité jusqu'à 500 livrets</t>
  </si>
  <si>
    <t>UO 3_25</t>
  </si>
  <si>
    <t>UO 3_26</t>
  </si>
  <si>
    <t>livret de base jusqu'au format A4 jusqu'au format A3 contenant jusqu’à 150 feuillets pour une quantité jusqu'à 500 livrets</t>
  </si>
  <si>
    <t>UO 3_27</t>
  </si>
  <si>
    <t xml:space="preserve"> Réalisation de livrets à souche collés</t>
  </si>
  <si>
    <t>UO 3_30</t>
  </si>
  <si>
    <t>UO 7_2</t>
  </si>
  <si>
    <t>Expertise conseil logiciel type GED, prix à la demi-journée</t>
  </si>
  <si>
    <t>UO 7_5</t>
  </si>
  <si>
    <t>Cohérence documentaire par rapport à un référentiel normatif, prix au document traité</t>
  </si>
  <si>
    <t>UO1_1</t>
  </si>
  <si>
    <t>Traitement du dossier de commande de 1 à 100 pages</t>
  </si>
  <si>
    <t>UO1_2</t>
  </si>
  <si>
    <t>Traitement du dossier de commande de 101 à 250 pages</t>
  </si>
  <si>
    <t>A.</t>
  </si>
  <si>
    <t xml:space="preserve">B. </t>
  </si>
  <si>
    <t>UO 2_2</t>
  </si>
  <si>
    <t>UO 2_3</t>
  </si>
  <si>
    <t>UO 2_4</t>
  </si>
  <si>
    <t>UO 2_6</t>
  </si>
  <si>
    <t>Photocomposition /Microsoft Word, saisie et mise en forme de document, prix à la page équivalente  du document à traiter</t>
  </si>
  <si>
    <t>Photocomposition /Microsoft Word, transformation d'un document Microsoft Word vers format PDF, prix au document à traiter</t>
  </si>
  <si>
    <t>Photocomposition / Microsoft Word, mise à niveau de version Microsoft Word, prix au document à traiter</t>
  </si>
  <si>
    <t xml:space="preserve">C. </t>
  </si>
  <si>
    <t>Travaux sous MICROSOFT WORD</t>
  </si>
  <si>
    <t>Travaux d'édition XML</t>
  </si>
  <si>
    <t>UO 2_7</t>
  </si>
  <si>
    <t>UO 2_8</t>
  </si>
  <si>
    <t xml:space="preserve">D. </t>
  </si>
  <si>
    <t>Traitement des images, prix forfaitaire à l'image traitée</t>
  </si>
  <si>
    <t>Traitement des images</t>
  </si>
  <si>
    <t>UO 2_10</t>
  </si>
  <si>
    <t xml:space="preserve">E. </t>
  </si>
  <si>
    <t>Modifications de plans</t>
  </si>
  <si>
    <t>UO 2_11</t>
  </si>
  <si>
    <t>a.</t>
  </si>
  <si>
    <t>Travaux offset</t>
  </si>
  <si>
    <t>UO 3_1</t>
  </si>
  <si>
    <t>Papier offset normal, inférieur ou égal à 180g/m2</t>
  </si>
  <si>
    <t>UO 3_2</t>
  </si>
  <si>
    <t>UO 3_3</t>
  </si>
  <si>
    <t>UO 3_4</t>
  </si>
  <si>
    <t>Impression / 1Offset 1 Quadrichromie, prix à la page imprimée, plus de 1000 exemplaires du document à traiter</t>
  </si>
  <si>
    <t>b.</t>
  </si>
  <si>
    <t>Travaux d'édition papier</t>
  </si>
  <si>
    <t>Documents noir et blanc, ≤ 70 ex</t>
  </si>
  <si>
    <t>Documents noir et blanc, &gt;70 ex</t>
  </si>
  <si>
    <t>UO 3_8</t>
  </si>
  <si>
    <t>UO 3_6</t>
  </si>
  <si>
    <t>UO 3_7</t>
  </si>
  <si>
    <t>Impression à partir de sources numérique ou papier, prix à l'exemplaire reproduit jusqu'à 100 pages</t>
  </si>
  <si>
    <t>Simple</t>
  </si>
  <si>
    <t>UO 3_10</t>
  </si>
  <si>
    <t>UO 3_11</t>
  </si>
  <si>
    <t>Noir et blanc</t>
  </si>
  <si>
    <t>Couleur</t>
  </si>
  <si>
    <t>Travaux de façonnage</t>
  </si>
  <si>
    <t>UO 3_14</t>
  </si>
  <si>
    <t>Finition / façonnage / Pose de peigne, prix par mille de feuilles perforées</t>
  </si>
  <si>
    <t>UO 3_16</t>
  </si>
  <si>
    <t>Finition / façonnage /Découpe d'onglets, prix par mille de feuilles façonnées</t>
  </si>
  <si>
    <t>Finition / façonnage /Découpe de coins arrondis, prix au mille de coins</t>
  </si>
  <si>
    <t>UO 3_18</t>
  </si>
  <si>
    <t>UO 3_19</t>
  </si>
  <si>
    <t>UO 3_20</t>
  </si>
  <si>
    <t>Finition / façonnage /Brochage, prix par document broché</t>
  </si>
  <si>
    <t>Finition / façonnage /Mise sous pochette, prix par document inséré</t>
  </si>
  <si>
    <t>c.</t>
  </si>
  <si>
    <t>Travaux de plastification</t>
  </si>
  <si>
    <t>UO 3_21</t>
  </si>
  <si>
    <t>Travaux de sérigraphie</t>
  </si>
  <si>
    <t>UO 3_22</t>
  </si>
  <si>
    <t>Finition / Plastification, prix par feuille rapportée au format A4</t>
  </si>
  <si>
    <t>Finition / Sérigraphie, prix à la page imprimée, inférieur ou égal à 50 exemplaires du document à traiter</t>
  </si>
  <si>
    <t>UO 3_23</t>
  </si>
  <si>
    <t>Finition / Sérigraphie, prix à la page imprimée, plus de 50 exemplaires du document à traiter</t>
  </si>
  <si>
    <t>Modification de plans, prix forfaitaire au secteur format A4 traité</t>
  </si>
  <si>
    <t>Impression sur papier continu , prix aux 1000 pages imprimées</t>
  </si>
  <si>
    <t>Impression sur papier continu avec bande caroll , prix aux 1000 pages imprimées</t>
  </si>
  <si>
    <t>UO 3_28</t>
  </si>
  <si>
    <t>UO 3_29</t>
  </si>
  <si>
    <t>Livret assemblé jusqu' au format A4 pour une quantité jusqu’à 500 livrets</t>
  </si>
  <si>
    <t>UO 3_31</t>
  </si>
  <si>
    <t>Livret assemblé jusqu' au format A4 pour une quantité supérieure à 500 livrets</t>
  </si>
  <si>
    <t>D.</t>
  </si>
  <si>
    <t xml:space="preserve">4. </t>
  </si>
  <si>
    <t>C.</t>
  </si>
  <si>
    <t>B.</t>
  </si>
  <si>
    <t xml:space="preserve"> Travaux de réalisation d'un master électronique</t>
  </si>
  <si>
    <t>UO 4_1</t>
  </si>
  <si>
    <t>Réalisation de CR-ROM ou DVD-ROM, gravure d'un master à partir d'un ensemblede fichiers informatiques fournis, prix forfaitaire par master</t>
  </si>
  <si>
    <t>UO 4_2</t>
  </si>
  <si>
    <t>UO 4_3</t>
  </si>
  <si>
    <t>Création de la jaquette du CD-ROM ou DVD-ROM, prix forfaitaire par support à traiter, réalisation à partir d'une prémaquette papier ou numérique</t>
  </si>
  <si>
    <t>Création de l'identifiant du CD-ROM ou DVD-ROM, prix forfaitaire par support à traiter, réalisation à partir d'une prémaquette papier ou numérique</t>
  </si>
  <si>
    <t>Travaux de reconnaissance optique de caractères</t>
  </si>
  <si>
    <t>UO 4_4</t>
  </si>
  <si>
    <t>Reconnaissance optique de caractères, prix au document à traiter</t>
  </si>
  <si>
    <t>Travaux de duplication de CD-ROM ou DVD-ROM</t>
  </si>
  <si>
    <t>UO 4_5</t>
  </si>
  <si>
    <t>Duplication de CD-ROM ou DVD-ROM, prix par exemplaire CD-ROM ou DVD-ROM réalisé, inférieur ou égal à 100 exemplaires</t>
  </si>
  <si>
    <t>Avec jaquette</t>
  </si>
  <si>
    <t>Sans jaquette</t>
  </si>
  <si>
    <t>UO 4_6</t>
  </si>
  <si>
    <t>Travaux d'édition dématéralisée</t>
  </si>
  <si>
    <t>UO 4_7</t>
  </si>
  <si>
    <t>UO 4_8</t>
  </si>
  <si>
    <t>Nombre de pages du document à traiter, ≤ 250 pages</t>
  </si>
  <si>
    <t>Nombre de pages du document à traiter, &gt; 250 pages</t>
  </si>
  <si>
    <t>Description de l'unité d'œuvre (UO) pour des documents jusqu'au format A3 inclus</t>
  </si>
  <si>
    <t>UO 4_9</t>
  </si>
  <si>
    <t>Edition numérique dématérialisé, numérisation à partir d'un exemplaire papier, prix forfaitaire au document traité</t>
  </si>
  <si>
    <t>5.</t>
  </si>
  <si>
    <t>Travaux de " micrographie"</t>
  </si>
  <si>
    <t>Description de l'unité d'œuvre (UO) pour des documents au format supérieur à A3 inclus</t>
  </si>
  <si>
    <t>UO 5_1</t>
  </si>
  <si>
    <t>UO 5_2</t>
  </si>
  <si>
    <t>UO 5_3</t>
  </si>
  <si>
    <t>UO 5_4</t>
  </si>
  <si>
    <t>UO 5_5</t>
  </si>
  <si>
    <t>UO 5_6</t>
  </si>
  <si>
    <t>UO 5_7</t>
  </si>
  <si>
    <t>Création de microfiche-mère 49 vues, forfait par microfiche-mère</t>
  </si>
  <si>
    <t>Création de microfiche-mère 98 vues, forfait par microfiche-mère</t>
  </si>
  <si>
    <t>Création de microfiche-mère 270 vues, forfait par microfiche-mère</t>
  </si>
  <si>
    <t>Reproduction, prix unitaire par microfiche dupliquée (Quelque soit le nombre de vues)</t>
  </si>
  <si>
    <t>Mise sous hamac papier, prix unitaire par hamac traité</t>
  </si>
  <si>
    <t>Extraction numérique d'une microfiche, prix aux 50 vues extraites indissociables</t>
  </si>
  <si>
    <t>6.</t>
  </si>
  <si>
    <t>Travaux de " traduction"</t>
  </si>
  <si>
    <t>UO 6_1</t>
  </si>
  <si>
    <t>UO 6_2</t>
  </si>
  <si>
    <t>UO 6_3</t>
  </si>
  <si>
    <t>Traduction non certifiée</t>
  </si>
  <si>
    <t>Traduction certifiée</t>
  </si>
  <si>
    <t>Traduction / Langue anglaise, français vers anglais ou anglais vers français, prix au mot traité</t>
  </si>
  <si>
    <t>Traduction langue européenne ou dialecte, langue ou dialecte vers française ou français vers langue ou dialecte, prix au mot traité</t>
  </si>
  <si>
    <t>Traduction langue européenne autre qu'anglaise, langue européenne vers française ou français vers langue européenne, prix au mot traité</t>
  </si>
  <si>
    <t>7.</t>
  </si>
  <si>
    <t>UO 7_1</t>
  </si>
  <si>
    <t>UO 7_3</t>
  </si>
  <si>
    <t>UO 7_4</t>
  </si>
  <si>
    <t>Management des processus, prix à la demi-journée</t>
  </si>
  <si>
    <t>Expertise conseil conception documentaire, prix à la demi-journée</t>
  </si>
  <si>
    <t>Expertise conseil production documentaire, prix à la demi-journée</t>
  </si>
  <si>
    <t>UO 7_6</t>
  </si>
  <si>
    <t>Nombre de pages du document à traiter, de 251 à 500 pages</t>
  </si>
  <si>
    <t>Nombre de pages du document à traiter, &gt; 500 pages</t>
  </si>
  <si>
    <t xml:space="preserve">Taux de TVA : </t>
  </si>
  <si>
    <t xml:space="preserve">2. </t>
  </si>
  <si>
    <t>Travaux de "photocomposition"</t>
  </si>
  <si>
    <t xml:space="preserve">1. </t>
  </si>
  <si>
    <t>Traitement du dossier de commande</t>
  </si>
  <si>
    <t xml:space="preserve">3. </t>
  </si>
  <si>
    <t>Travaux de " production"</t>
  </si>
  <si>
    <t>Travaux FRAMEMARKER</t>
  </si>
  <si>
    <t xml:space="preserve">Travaux d'impression </t>
  </si>
  <si>
    <t>Travaux de "numériques"</t>
  </si>
  <si>
    <t>Contrôle et correction d'un document déjà saisi sous XML dans l'une des DTD précitées, prix à la page A4 équivalente</t>
  </si>
  <si>
    <t>Impression / 1Offset 1 Monochromie, prix à la page imprimée, inférieur ou égal à 1000 exemplaires du document à traiter</t>
  </si>
  <si>
    <t>Impression / 1Offset 1 Monochromie, prix à la page imprimée, plus de 1000 exemplaires du document à traiter</t>
  </si>
  <si>
    <t>Papier offset normal, supérieur à 180g/m2</t>
  </si>
  <si>
    <t>Papier speciaux, tous grammages</t>
  </si>
  <si>
    <t>Papier offset normal, supérieur à 180g/m3</t>
  </si>
  <si>
    <t>Impression / 1Offset 1 Quadrichromie, prix à la page imprimée, inférieur ou égal à 1000 exemplaires du document à traiter</t>
  </si>
  <si>
    <t>Impression / Offset / Plaques, réalisation d'un jeu de plaques (pour  offset CDTAA) à partir d'une maquette papier ou numérique fournie, prix au jeu de plaques</t>
  </si>
  <si>
    <t>Impression à partir de sources numérique ou papier, prix à l'exemplaire reproduit de 101 à 250 pages</t>
  </si>
  <si>
    <t>Impression à partir de sources numérique ou papier, prix à l'exemplaire reproduit de 251 à 500 pages</t>
  </si>
  <si>
    <t>Surcoût couleur</t>
  </si>
  <si>
    <t>Description de l'unité d'œuvre (UO) pour des documents de format inférieur ou égal à A3</t>
  </si>
  <si>
    <t>Impression format A2 à AO, oblong ou planche murale, prix par page imprimée rapportée au format A4, inférieur ou égal à 100 exemplaires du document à traiter</t>
  </si>
  <si>
    <t>Impression format A2 à AO, oblong ou planche murale, prix par page imprimée rapportée au format A4, plus de 100 exemplaires du document à traiter</t>
  </si>
  <si>
    <t>Finition / façonnage /Pose d'anneaux, prix par document inséré</t>
  </si>
  <si>
    <t>matière incluse si necessaire</t>
  </si>
  <si>
    <t>Description de l'unité d'œuvre (UO) pour des documents sur papier continu</t>
  </si>
  <si>
    <t>Description de l'unité d'œuvre (UO) pour des documents de format supérieur à A3</t>
  </si>
  <si>
    <t>coût du livret de base 2 
HT en €
 (CF art.3.C du CCTP)</t>
  </si>
  <si>
    <t>coût du livret de base 2
HT en €
 (CF art.3.C du CCTP)</t>
  </si>
  <si>
    <t>coût du livret de base 1
HT en €
 (CF art.3.C du CCTP)</t>
  </si>
  <si>
    <t>livret de base jusqu'au format A4 contenant jusqu’à 150 feuillets pour une quantité supérieure à 500 livrets</t>
  </si>
  <si>
    <t>livret de base jusqu'au format A4 jusqu'au format A3 contenant jusqu’à 150 feuillets pour une quantité supérieure à 500 livrets</t>
  </si>
  <si>
    <t>Livret assemblé supérieur au format A4 jusqu'au format A3 pour une quantité jusqu’à 500 livrets</t>
  </si>
  <si>
    <t>Livret assemblé supérieur au format A4 jusqu'au format A3 pour une quantité supérieure 500 livrets</t>
  </si>
  <si>
    <t>Edition numérique dématérialisée, numérisation à partir d'un exemplaire papier, prix forfaitaire au document traité</t>
  </si>
  <si>
    <t>Mise sous hamac plastique, prix unitaire par hamac traité</t>
  </si>
  <si>
    <t>UO 1_1 à UO 1_4</t>
  </si>
  <si>
    <t>UO 2_1 à UO 2_11</t>
  </si>
  <si>
    <t>UO 3_1 à UO 3_31</t>
  </si>
  <si>
    <t xml:space="preserve"> Traitement du dossier commande</t>
  </si>
  <si>
    <t>Travaux de photocomposition</t>
  </si>
  <si>
    <t xml:space="preserve">Travaux de production </t>
  </si>
  <si>
    <t>UO 4_1 à UO 4_9</t>
  </si>
  <si>
    <t>Travaux de numériques</t>
  </si>
  <si>
    <t>UO 5_1 à UO 5_7</t>
  </si>
  <si>
    <t>Travaux de micrographie</t>
  </si>
  <si>
    <t>UO 6_1 à UO 6_3</t>
  </si>
  <si>
    <t>Travaux de traduction</t>
  </si>
  <si>
    <t>UO 7_1 à UO 7_6</t>
  </si>
  <si>
    <t>Travaux d'expertise conseil documentaire du milieu aéronautique</t>
  </si>
  <si>
    <t>Total</t>
  </si>
  <si>
    <t>Annexe à l'acte d'engagement - Bordereau des prix des unités d'œuvre</t>
  </si>
  <si>
    <t>Transformation FrameMaker vers microsoft Word ( version Microsoft Word, à partir de 2016, sera précisée à la commande), prix à la page équivalente A4 du document à traiter</t>
  </si>
  <si>
    <t>Saisie dans la branche descript" (texte descriptif) de la DTD " xmm.dtd ") prix à la page équivalente A4 du document à traiter,  texte ( les images sont traitées dans l'UO2_10)</t>
  </si>
  <si>
    <t>Saisie dans la branche "pgblk" (cartes de travail) de la DTD " xmm.dtd ") prix à la page équivalente A4 du document à traiter,  texte ( les images sont traitées dans l'UO2_10)</t>
  </si>
  <si>
    <t>Réalisation de CD-ROM / Duplication CD-ROM ou DVD-ROM, prix par exemplaire CD-ROM ou DVD-ROM réalisé, plus de 100 exemplaires</t>
  </si>
  <si>
    <t>Mise à jour d'édition numérique dématérialisée
Mise à jour document numérique à partir de source papier ou numérique 
Prix forfaitaire au document traité</t>
  </si>
  <si>
    <t>Cohérence documentaire par rapport à un référentiel documentaire papier ou numérique
Prix au document traité</t>
  </si>
  <si>
    <t>Prix TTC en €</t>
  </si>
  <si>
    <t>Prix TTCen €</t>
  </si>
  <si>
    <t>coût du livret de base 2 
TTC en €
 (CF art.3.C du CCTP)</t>
  </si>
  <si>
    <t>coût du livret de base 2
TTC en €
 (CF art.3.C du CCTP)</t>
  </si>
  <si>
    <t>PrixTTC en €</t>
  </si>
  <si>
    <t>Taux de TVA :</t>
  </si>
  <si>
    <t>Devis initial CASA</t>
  </si>
  <si>
    <t>PREVISIONNEL</t>
  </si>
  <si>
    <t>REEL</t>
  </si>
  <si>
    <t>Désignation</t>
  </si>
  <si>
    <t>UO</t>
  </si>
  <si>
    <t>Quantité UOs</t>
  </si>
  <si>
    <t>Montant UO €</t>
  </si>
  <si>
    <t>Montant Total € HT</t>
  </si>
  <si>
    <t>Expertise logiciel tepe GED, pris à la demi-journée</t>
  </si>
  <si>
    <t>7_2</t>
  </si>
  <si>
    <t>Forfait déplacement, livraisons et réunions</t>
  </si>
  <si>
    <t>1_4</t>
  </si>
  <si>
    <t>1_3</t>
  </si>
  <si>
    <t>4_7</t>
  </si>
  <si>
    <t>Détail facturation réel CASA</t>
  </si>
  <si>
    <t>HT</t>
  </si>
  <si>
    <t>Détail</t>
  </si>
  <si>
    <t>Nb UOs</t>
  </si>
  <si>
    <t>Prix UO (€)</t>
  </si>
  <si>
    <t>CASA</t>
  </si>
  <si>
    <t>DB NUM 003</t>
  </si>
  <si>
    <t>Noyau solution</t>
  </si>
  <si>
    <t>Expertise cloud</t>
  </si>
  <si>
    <t>DB NUM 001</t>
  </si>
  <si>
    <t>Premier article</t>
  </si>
  <si>
    <t>Mise en prod</t>
  </si>
  <si>
    <t>DB NUM 002</t>
  </si>
  <si>
    <t>Déplacement prod</t>
  </si>
  <si>
    <t>Traitement dossier à la commande</t>
  </si>
  <si>
    <t>UO prod</t>
  </si>
  <si>
    <t>Détail facturation FENNEC</t>
  </si>
  <si>
    <t>FENNEC</t>
  </si>
  <si>
    <t>DB NUM 005</t>
  </si>
  <si>
    <t>Workshops</t>
  </si>
  <si>
    <t>Listing</t>
  </si>
  <si>
    <t>Déplacement 1er  Workshop et restitution boites</t>
  </si>
  <si>
    <t>Evol outil</t>
  </si>
  <si>
    <t>Prod UO FENNEC</t>
  </si>
  <si>
    <t xml:space="preserve">Détail facturation RAFALE </t>
  </si>
  <si>
    <t xml:space="preserve"> RAFALE</t>
  </si>
  <si>
    <t>Déplacement 2e  Workshop et restitution boites</t>
  </si>
  <si>
    <t>Prod UO RAFALE</t>
  </si>
  <si>
    <t>Détail facturation  CARACAL</t>
  </si>
  <si>
    <t xml:space="preserve"> CARACAL</t>
  </si>
  <si>
    <t>DB NUM 004</t>
  </si>
  <si>
    <t>Prod UO  CARACAL</t>
  </si>
  <si>
    <t>Montant Total</t>
  </si>
  <si>
    <t>TVA</t>
  </si>
  <si>
    <t>Montant TTC €</t>
  </si>
  <si>
    <t xml:space="preserve">Total </t>
  </si>
  <si>
    <r>
      <t xml:space="preserve">Détails quantitatifs estimatif (document non contractuel - Simulation de commande destiné à l'analyse) </t>
    </r>
    <r>
      <rPr>
        <sz val="11"/>
        <color rgb="FFFF0000"/>
        <rFont val="Marianne"/>
        <family val="3"/>
      </rPr>
      <t>Ce document se rempli automatiquement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</si>
</sst>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6"/>
      <color theme="1"/>
      <name val="Marianne"/>
      <family val="3"/>
    </font>
    <font>
      <b/>
      <sz val="11"/>
      <color theme="1"/>
      <name val="Marianne"/>
      <family val="3"/>
    </font>
    <font>
      <sz val="12"/>
      <color theme="1"/>
      <name val="Marianne"/>
      <family val="3"/>
    </font>
    <font>
      <b/>
      <sz val="11"/>
      <color rgb="FFFF0000"/>
      <name val="Marianne"/>
      <family val="3"/>
    </font>
    <font>
      <sz val="11"/>
      <name val="Marianne"/>
      <family val="3"/>
    </font>
    <font>
      <sz val="11"/>
      <color rgb="FFFF0000"/>
      <name val="Marianne"/>
      <family val="3"/>
    </font>
    <font>
      <b/>
      <sz val="11"/>
      <color theme="0"/>
      <name val="Marianne"/>
      <family val="3"/>
    </font>
    <font>
      <b/>
      <sz val="10"/>
      <color theme="0"/>
      <name val="Marianne"/>
      <family val="3"/>
    </font>
    <font>
      <sz val="10"/>
      <color theme="1"/>
      <name val="Marianne"/>
      <family val="3"/>
    </font>
    <font>
      <b/>
      <sz val="11"/>
      <name val="Marianne"/>
      <family val="3"/>
    </font>
    <font>
      <b/>
      <sz val="10"/>
      <color theme="1"/>
      <name val="Marianne"/>
      <family val="3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medium">
        <color indexed="64"/>
      </right>
      <top style="thin">
        <color rgb="FFFF0000"/>
      </top>
      <bottom style="medium">
        <color indexed="64"/>
      </bottom>
      <diagonal/>
    </border>
    <border>
      <left style="medium">
        <color indexed="64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medium">
        <color indexed="64"/>
      </right>
      <top style="medium">
        <color indexed="64"/>
      </top>
      <bottom style="thin">
        <color rgb="FFFF0000"/>
      </bottom>
      <diagonal/>
    </border>
    <border>
      <left style="medium">
        <color indexed="64"/>
      </left>
      <right style="thin">
        <color rgb="FFFF0000"/>
      </right>
      <top style="medium">
        <color indexed="64"/>
      </top>
      <bottom style="thin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medium">
        <color indexed="64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medium">
        <color indexed="64"/>
      </bottom>
      <diagonal/>
    </border>
    <border>
      <left style="thin">
        <color rgb="FFFF0000"/>
      </left>
      <right/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medium">
        <color indexed="64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3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164" fontId="6" fillId="3" borderId="11" xfId="0" applyNumberFormat="1" applyFont="1" applyFill="1" applyBorder="1" applyAlignment="1">
      <alignment horizontal="center"/>
    </xf>
    <xf numFmtId="164" fontId="6" fillId="3" borderId="12" xfId="0" applyNumberFormat="1" applyFont="1" applyFill="1" applyBorder="1" applyAlignment="1">
      <alignment horizontal="center"/>
    </xf>
    <xf numFmtId="164" fontId="6" fillId="3" borderId="13" xfId="0" applyNumberFormat="1" applyFont="1" applyFill="1" applyBorder="1" applyAlignment="1">
      <alignment horizontal="center"/>
    </xf>
    <xf numFmtId="164" fontId="6" fillId="3" borderId="14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17" xfId="0" applyFont="1" applyBorder="1"/>
    <xf numFmtId="0" fontId="1" fillId="0" borderId="18" xfId="0" applyFont="1" applyBorder="1"/>
    <xf numFmtId="0" fontId="4" fillId="2" borderId="19" xfId="0" applyFont="1" applyFill="1" applyBorder="1" applyAlignment="1">
      <alignment horizont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0" xfId="0" applyFont="1" applyBorder="1"/>
    <xf numFmtId="10" fontId="1" fillId="0" borderId="10" xfId="0" applyNumberFormat="1" applyFont="1" applyBorder="1"/>
    <xf numFmtId="2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/>
    <xf numFmtId="0" fontId="1" fillId="0" borderId="21" xfId="0" applyFont="1" applyBorder="1"/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2" fontId="1" fillId="0" borderId="22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/>
    </xf>
    <xf numFmtId="2" fontId="1" fillId="0" borderId="24" xfId="0" applyNumberFormat="1" applyFont="1" applyFill="1" applyBorder="1" applyAlignment="1">
      <alignment horizontal="center" vertical="center"/>
    </xf>
    <xf numFmtId="2" fontId="1" fillId="0" borderId="25" xfId="0" applyNumberFormat="1" applyFont="1" applyFill="1" applyBorder="1" applyAlignment="1">
      <alignment horizontal="center" vertical="center"/>
    </xf>
    <xf numFmtId="2" fontId="1" fillId="0" borderId="26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9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3" borderId="0" xfId="0" applyFont="1" applyFill="1" applyBorder="1"/>
    <xf numFmtId="0" fontId="8" fillId="7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/>
    <xf numFmtId="0" fontId="8" fillId="7" borderId="32" xfId="0" applyFont="1" applyFill="1" applyBorder="1" applyAlignment="1">
      <alignment horizontal="center" vertical="center"/>
    </xf>
    <xf numFmtId="0" fontId="8" fillId="7" borderId="33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wrapText="1"/>
    </xf>
    <xf numFmtId="3" fontId="10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3" fontId="1" fillId="0" borderId="28" xfId="0" applyNumberFormat="1" applyFont="1" applyBorder="1"/>
    <xf numFmtId="0" fontId="1" fillId="0" borderId="0" xfId="0" applyFont="1" applyBorder="1"/>
    <xf numFmtId="0" fontId="3" fillId="0" borderId="28" xfId="0" applyFont="1" applyBorder="1" applyAlignment="1">
      <alignment horizontal="center"/>
    </xf>
    <xf numFmtId="3" fontId="3" fillId="0" borderId="28" xfId="0" applyNumberFormat="1" applyFont="1" applyBorder="1"/>
    <xf numFmtId="0" fontId="1" fillId="0" borderId="33" xfId="0" applyFont="1" applyBorder="1"/>
    <xf numFmtId="0" fontId="8" fillId="7" borderId="0" xfId="0" applyFont="1" applyFill="1" applyAlignment="1">
      <alignment horizontal="center" wrapText="1"/>
    </xf>
    <xf numFmtId="0" fontId="11" fillId="10" borderId="32" xfId="0" applyFont="1" applyFill="1" applyBorder="1" applyAlignment="1">
      <alignment horizontal="center"/>
    </xf>
    <xf numFmtId="0" fontId="11" fillId="10" borderId="34" xfId="0" applyFont="1" applyFill="1" applyBorder="1" applyAlignment="1">
      <alignment horizontal="center"/>
    </xf>
    <xf numFmtId="0" fontId="8" fillId="7" borderId="28" xfId="0" applyFont="1" applyFill="1" applyBorder="1" applyAlignment="1">
      <alignment horizontal="center" vertical="center"/>
    </xf>
    <xf numFmtId="0" fontId="9" fillId="7" borderId="28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7" borderId="29" xfId="0" applyFont="1" applyFill="1" applyBorder="1" applyAlignment="1">
      <alignment horizontal="center" vertical="center"/>
    </xf>
    <xf numFmtId="0" fontId="10" fillId="4" borderId="29" xfId="0" applyFont="1" applyFill="1" applyBorder="1" applyAlignment="1">
      <alignment horizontal="center" vertical="center"/>
    </xf>
    <xf numFmtId="3" fontId="10" fillId="4" borderId="28" xfId="0" applyNumberFormat="1" applyFont="1" applyFill="1" applyBorder="1" applyAlignment="1">
      <alignment horizontal="center" vertical="center"/>
    </xf>
    <xf numFmtId="0" fontId="9" fillId="7" borderId="30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9" fillId="7" borderId="31" xfId="0" applyFont="1" applyFill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0" fontId="8" fillId="6" borderId="0" xfId="0" applyFont="1" applyFill="1" applyAlignment="1">
      <alignment horizontal="center" wrapText="1"/>
    </xf>
    <xf numFmtId="3" fontId="12" fillId="0" borderId="0" xfId="0" applyNumberFormat="1" applyFont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 wrapText="1"/>
    </xf>
    <xf numFmtId="3" fontId="3" fillId="0" borderId="28" xfId="0" applyNumberFormat="1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 wrapText="1"/>
    </xf>
    <xf numFmtId="0" fontId="9" fillId="9" borderId="28" xfId="0" applyFont="1" applyFill="1" applyBorder="1" applyAlignment="1">
      <alignment horizontal="center" vertical="center" wrapText="1"/>
    </xf>
    <xf numFmtId="0" fontId="8" fillId="9" borderId="28" xfId="0" applyFont="1" applyFill="1" applyBorder="1" applyAlignment="1">
      <alignment horizontal="center" vertical="center" wrapText="1"/>
    </xf>
    <xf numFmtId="0" fontId="9" fillId="9" borderId="31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wrapText="1"/>
    </xf>
    <xf numFmtId="0" fontId="9" fillId="8" borderId="28" xfId="0" applyFont="1" applyFill="1" applyBorder="1" applyAlignment="1">
      <alignment horizontal="center" vertical="center" wrapText="1"/>
    </xf>
    <xf numFmtId="0" fontId="8" fillId="8" borderId="28" xfId="0" applyFont="1" applyFill="1" applyBorder="1" applyAlignment="1">
      <alignment horizontal="center" vertical="center" wrapText="1"/>
    </xf>
    <xf numFmtId="0" fontId="9" fillId="8" borderId="29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/>
    </xf>
    <xf numFmtId="3" fontId="3" fillId="5" borderId="28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7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6"/>
  <sheetViews>
    <sheetView tabSelected="1" zoomScaleNormal="100" zoomScaleSheetLayoutView="115" workbookViewId="0">
      <selection activeCell="B171" sqref="B171:E172"/>
    </sheetView>
  </sheetViews>
  <sheetFormatPr baseColWidth="10" defaultRowHeight="15" x14ac:dyDescent="0.25"/>
  <cols>
    <col min="1" max="1" width="17.42578125" style="1" customWidth="1"/>
    <col min="2" max="4" width="11.42578125" style="1"/>
    <col min="5" max="5" width="37" style="1" customWidth="1"/>
    <col min="6" max="6" width="52" style="1" customWidth="1"/>
    <col min="7" max="7" width="23.7109375" style="1" customWidth="1"/>
    <col min="8" max="8" width="22.85546875" style="1" customWidth="1"/>
    <col min="9" max="16384" width="11.42578125" style="1"/>
  </cols>
  <sheetData>
    <row r="2" spans="1:11" ht="20.25" x14ac:dyDescent="0.3">
      <c r="B2" s="79" t="s">
        <v>228</v>
      </c>
      <c r="C2" s="79"/>
      <c r="D2" s="79"/>
      <c r="E2" s="79"/>
      <c r="F2" s="79"/>
      <c r="G2" s="79"/>
      <c r="H2" s="79"/>
    </row>
    <row r="5" spans="1:11" x14ac:dyDescent="0.25">
      <c r="A5" s="2" t="s">
        <v>179</v>
      </c>
      <c r="B5" s="103" t="s">
        <v>180</v>
      </c>
      <c r="C5" s="103"/>
      <c r="D5" s="103"/>
      <c r="E5" s="103"/>
    </row>
    <row r="6" spans="1:11" ht="15.75" thickBot="1" x14ac:dyDescent="0.3"/>
    <row r="7" spans="1:11" ht="16.5" thickBot="1" x14ac:dyDescent="0.3">
      <c r="A7" s="3" t="s">
        <v>0</v>
      </c>
      <c r="B7" s="89" t="s">
        <v>1</v>
      </c>
      <c r="C7" s="89"/>
      <c r="D7" s="89"/>
      <c r="E7" s="89"/>
      <c r="F7" s="89"/>
      <c r="G7" s="25" t="s">
        <v>2</v>
      </c>
      <c r="H7" s="25" t="s">
        <v>235</v>
      </c>
    </row>
    <row r="8" spans="1:11" ht="15.75" thickBot="1" x14ac:dyDescent="0.3">
      <c r="A8" s="5" t="s">
        <v>38</v>
      </c>
      <c r="B8" s="91" t="s">
        <v>39</v>
      </c>
      <c r="C8" s="91"/>
      <c r="D8" s="91"/>
      <c r="E8" s="91"/>
      <c r="F8" s="85"/>
      <c r="G8" s="26"/>
      <c r="H8" s="27">
        <f>G8*B$214+G8</f>
        <v>0</v>
      </c>
      <c r="I8" s="101" t="str">
        <f>IF(OR(G8=""),"Veuillez compléter ces champs","")</f>
        <v>Veuillez compléter ces champs</v>
      </c>
      <c r="J8" s="102"/>
      <c r="K8" s="102"/>
    </row>
    <row r="9" spans="1:11" ht="15.75" thickBot="1" x14ac:dyDescent="0.3">
      <c r="A9" s="5" t="s">
        <v>40</v>
      </c>
      <c r="B9" s="91" t="s">
        <v>41</v>
      </c>
      <c r="C9" s="91"/>
      <c r="D9" s="91"/>
      <c r="E9" s="91"/>
      <c r="F9" s="85"/>
      <c r="G9" s="28"/>
      <c r="H9" s="27">
        <f t="shared" ref="H9:H11" si="0">G9*B$214+G9</f>
        <v>0</v>
      </c>
      <c r="I9" s="101" t="str">
        <f t="shared" ref="I9:I11" si="1">IF(OR(G9=""),"Veuillez compléter ces champs","")</f>
        <v>Veuillez compléter ces champs</v>
      </c>
      <c r="J9" s="102"/>
      <c r="K9" s="102"/>
    </row>
    <row r="10" spans="1:11" ht="15.75" thickBot="1" x14ac:dyDescent="0.3">
      <c r="A10" s="5" t="s">
        <v>3</v>
      </c>
      <c r="B10" s="85" t="s">
        <v>4</v>
      </c>
      <c r="C10" s="86"/>
      <c r="D10" s="86"/>
      <c r="E10" s="86"/>
      <c r="F10" s="86"/>
      <c r="G10" s="28"/>
      <c r="H10" s="27">
        <f t="shared" si="0"/>
        <v>0</v>
      </c>
      <c r="I10" s="101" t="str">
        <f t="shared" si="1"/>
        <v>Veuillez compléter ces champs</v>
      </c>
      <c r="J10" s="102"/>
      <c r="K10" s="102"/>
    </row>
    <row r="11" spans="1:11" ht="15.75" thickBot="1" x14ac:dyDescent="0.3">
      <c r="A11" s="5" t="s">
        <v>5</v>
      </c>
      <c r="B11" s="91" t="s">
        <v>6</v>
      </c>
      <c r="C11" s="91"/>
      <c r="D11" s="91"/>
      <c r="E11" s="91"/>
      <c r="F11" s="85"/>
      <c r="G11" s="29"/>
      <c r="H11" s="27">
        <f t="shared" si="0"/>
        <v>0</v>
      </c>
      <c r="I11" s="101" t="str">
        <f t="shared" si="1"/>
        <v>Veuillez compléter ces champs</v>
      </c>
      <c r="J11" s="102"/>
      <c r="K11" s="102"/>
    </row>
    <row r="14" spans="1:11" x14ac:dyDescent="0.25">
      <c r="A14" s="2" t="s">
        <v>177</v>
      </c>
      <c r="B14" s="103" t="s">
        <v>178</v>
      </c>
      <c r="C14" s="103"/>
      <c r="D14" s="103"/>
      <c r="E14" s="103"/>
    </row>
    <row r="15" spans="1:11" x14ac:dyDescent="0.25">
      <c r="A15" s="6" t="s">
        <v>42</v>
      </c>
      <c r="B15" s="1" t="s">
        <v>183</v>
      </c>
    </row>
    <row r="16" spans="1:11" ht="15.75" thickBot="1" x14ac:dyDescent="0.3"/>
    <row r="17" spans="1:11" ht="16.5" thickBot="1" x14ac:dyDescent="0.3">
      <c r="A17" s="3" t="s">
        <v>0</v>
      </c>
      <c r="B17" s="89" t="s">
        <v>1</v>
      </c>
      <c r="C17" s="89"/>
      <c r="D17" s="89"/>
      <c r="E17" s="89"/>
      <c r="F17" s="89"/>
      <c r="G17" s="25" t="s">
        <v>2</v>
      </c>
      <c r="H17" s="25" t="s">
        <v>235</v>
      </c>
    </row>
    <row r="18" spans="1:11" ht="27" customHeight="1" thickBot="1" x14ac:dyDescent="0.3">
      <c r="A18" s="5" t="s">
        <v>7</v>
      </c>
      <c r="B18" s="80" t="s">
        <v>8</v>
      </c>
      <c r="C18" s="80"/>
      <c r="D18" s="80"/>
      <c r="E18" s="80"/>
      <c r="F18" s="90"/>
      <c r="G18" s="30"/>
      <c r="H18" s="27">
        <f t="shared" ref="H18:H19" si="2">G18*B$214+G18</f>
        <v>0</v>
      </c>
      <c r="I18" s="101" t="str">
        <f>IF(OR(G18=""),"Veuillez compléter ces champs","")</f>
        <v>Veuillez compléter ces champs</v>
      </c>
      <c r="J18" s="102"/>
      <c r="K18" s="102"/>
    </row>
    <row r="19" spans="1:11" ht="32.25" customHeight="1" thickBot="1" x14ac:dyDescent="0.3">
      <c r="A19" s="5" t="s">
        <v>44</v>
      </c>
      <c r="B19" s="87" t="s">
        <v>229</v>
      </c>
      <c r="C19" s="87"/>
      <c r="D19" s="87"/>
      <c r="E19" s="87"/>
      <c r="F19" s="88"/>
      <c r="G19" s="32"/>
      <c r="H19" s="27">
        <f t="shared" si="2"/>
        <v>0</v>
      </c>
      <c r="I19" s="101" t="str">
        <f>IF(OR(G19=""),"Veuillez compléter ces champs","")</f>
        <v>Veuillez compléter ces champs</v>
      </c>
      <c r="J19" s="102"/>
      <c r="K19" s="102"/>
    </row>
    <row r="21" spans="1:11" x14ac:dyDescent="0.25">
      <c r="A21" s="6" t="s">
        <v>43</v>
      </c>
      <c r="B21" s="92" t="s">
        <v>52</v>
      </c>
      <c r="C21" s="92"/>
      <c r="D21" s="92"/>
      <c r="E21" s="92"/>
    </row>
    <row r="22" spans="1:11" ht="15.75" thickBot="1" x14ac:dyDescent="0.3"/>
    <row r="23" spans="1:11" ht="16.5" thickBot="1" x14ac:dyDescent="0.3">
      <c r="A23" s="3" t="s">
        <v>0</v>
      </c>
      <c r="B23" s="89" t="s">
        <v>1</v>
      </c>
      <c r="C23" s="89"/>
      <c r="D23" s="89"/>
      <c r="E23" s="89"/>
      <c r="F23" s="89"/>
      <c r="G23" s="25" t="s">
        <v>2</v>
      </c>
      <c r="H23" s="25" t="s">
        <v>235</v>
      </c>
    </row>
    <row r="24" spans="1:11" ht="27" customHeight="1" thickBot="1" x14ac:dyDescent="0.3">
      <c r="A24" s="5" t="s">
        <v>45</v>
      </c>
      <c r="B24" s="80" t="s">
        <v>48</v>
      </c>
      <c r="C24" s="80"/>
      <c r="D24" s="80"/>
      <c r="E24" s="80"/>
      <c r="F24" s="90"/>
      <c r="G24" s="30"/>
      <c r="H24" s="31">
        <f>G24*B$214+G24</f>
        <v>0</v>
      </c>
      <c r="I24" s="101" t="str">
        <f>IF(OR(G24=""),"Veuillez compléter ces champs","")</f>
        <v>Veuillez compléter ces champs</v>
      </c>
      <c r="J24" s="102"/>
      <c r="K24" s="102"/>
    </row>
    <row r="25" spans="1:11" ht="27" customHeight="1" thickBot="1" x14ac:dyDescent="0.3">
      <c r="A25" s="5" t="s">
        <v>46</v>
      </c>
      <c r="B25" s="80" t="s">
        <v>49</v>
      </c>
      <c r="C25" s="80"/>
      <c r="D25" s="80"/>
      <c r="E25" s="80"/>
      <c r="F25" s="90"/>
      <c r="G25" s="33"/>
      <c r="H25" s="31">
        <f t="shared" ref="H25:H27" si="3">G25*B$214+G25</f>
        <v>0</v>
      </c>
      <c r="I25" s="101" t="str">
        <f t="shared" ref="I25:I27" si="4">IF(OR(G25=""),"Veuillez compléter ces champs","")</f>
        <v>Veuillez compléter ces champs</v>
      </c>
      <c r="J25" s="102"/>
      <c r="K25" s="102"/>
    </row>
    <row r="26" spans="1:11" ht="34.5" customHeight="1" thickBot="1" x14ac:dyDescent="0.3">
      <c r="A26" s="5" t="s">
        <v>9</v>
      </c>
      <c r="B26" s="80" t="s">
        <v>10</v>
      </c>
      <c r="C26" s="80"/>
      <c r="D26" s="80"/>
      <c r="E26" s="80"/>
      <c r="F26" s="90"/>
      <c r="G26" s="33"/>
      <c r="H26" s="31">
        <f t="shared" si="3"/>
        <v>0</v>
      </c>
      <c r="I26" s="101" t="str">
        <f t="shared" si="4"/>
        <v>Veuillez compléter ces champs</v>
      </c>
      <c r="J26" s="102"/>
      <c r="K26" s="102"/>
    </row>
    <row r="27" spans="1:11" ht="30.75" customHeight="1" thickBot="1" x14ac:dyDescent="0.3">
      <c r="A27" s="5" t="s">
        <v>47</v>
      </c>
      <c r="B27" s="80" t="s">
        <v>50</v>
      </c>
      <c r="C27" s="80"/>
      <c r="D27" s="80"/>
      <c r="E27" s="80"/>
      <c r="F27" s="90"/>
      <c r="G27" s="34"/>
      <c r="H27" s="31">
        <f t="shared" si="3"/>
        <v>0</v>
      </c>
      <c r="I27" s="101" t="str">
        <f t="shared" si="4"/>
        <v>Veuillez compléter ces champs</v>
      </c>
      <c r="J27" s="102"/>
      <c r="K27" s="102"/>
    </row>
    <row r="30" spans="1:11" x14ac:dyDescent="0.25">
      <c r="A30" s="6" t="s">
        <v>51</v>
      </c>
      <c r="B30" s="92" t="s">
        <v>53</v>
      </c>
      <c r="C30" s="92"/>
      <c r="D30" s="92"/>
      <c r="E30" s="92"/>
    </row>
    <row r="31" spans="1:11" ht="15.75" thickBot="1" x14ac:dyDescent="0.3"/>
    <row r="32" spans="1:11" ht="16.5" thickBot="1" x14ac:dyDescent="0.3">
      <c r="A32" s="3" t="s">
        <v>0</v>
      </c>
      <c r="B32" s="89" t="s">
        <v>1</v>
      </c>
      <c r="C32" s="89"/>
      <c r="D32" s="89"/>
      <c r="E32" s="89"/>
      <c r="F32" s="89"/>
      <c r="G32" s="25" t="s">
        <v>2</v>
      </c>
      <c r="H32" s="25" t="s">
        <v>235</v>
      </c>
    </row>
    <row r="33" spans="1:11" ht="33" customHeight="1" thickBot="1" x14ac:dyDescent="0.3">
      <c r="A33" s="5" t="s">
        <v>54</v>
      </c>
      <c r="B33" s="87" t="s">
        <v>230</v>
      </c>
      <c r="C33" s="87"/>
      <c r="D33" s="87"/>
      <c r="E33" s="87"/>
      <c r="F33" s="88"/>
      <c r="G33" s="30"/>
      <c r="H33" s="31">
        <f>G33*B$214+G33</f>
        <v>0</v>
      </c>
      <c r="I33" s="101" t="str">
        <f>IF(OR(G33=""),"Veuillez compléter ces champs","")</f>
        <v>Veuillez compléter ces champs</v>
      </c>
      <c r="J33" s="102"/>
      <c r="K33" s="102"/>
    </row>
    <row r="34" spans="1:11" ht="30.75" customHeight="1" thickBot="1" x14ac:dyDescent="0.3">
      <c r="A34" s="5" t="s">
        <v>55</v>
      </c>
      <c r="B34" s="87" t="s">
        <v>231</v>
      </c>
      <c r="C34" s="87"/>
      <c r="D34" s="87"/>
      <c r="E34" s="87"/>
      <c r="F34" s="88"/>
      <c r="G34" s="33"/>
      <c r="H34" s="31">
        <f t="shared" ref="H34:H35" si="5">G34*B$214+G34</f>
        <v>0</v>
      </c>
      <c r="I34" s="101" t="str">
        <f t="shared" ref="I34:I35" si="6">IF(OR(G34=""),"Veuillez compléter ces champs","")</f>
        <v>Veuillez compléter ces champs</v>
      </c>
      <c r="J34" s="102"/>
      <c r="K34" s="102"/>
    </row>
    <row r="35" spans="1:11" ht="31.5" customHeight="1" thickBot="1" x14ac:dyDescent="0.3">
      <c r="A35" s="5" t="s">
        <v>11</v>
      </c>
      <c r="B35" s="80" t="s">
        <v>186</v>
      </c>
      <c r="C35" s="80"/>
      <c r="D35" s="80"/>
      <c r="E35" s="80"/>
      <c r="F35" s="90"/>
      <c r="G35" s="32"/>
      <c r="H35" s="31">
        <f t="shared" si="5"/>
        <v>0</v>
      </c>
      <c r="I35" s="101" t="str">
        <f t="shared" si="6"/>
        <v>Veuillez compléter ces champs</v>
      </c>
      <c r="J35" s="102"/>
      <c r="K35" s="102"/>
    </row>
    <row r="38" spans="1:11" x14ac:dyDescent="0.25">
      <c r="A38" s="6" t="s">
        <v>56</v>
      </c>
      <c r="B38" s="92" t="s">
        <v>58</v>
      </c>
      <c r="C38" s="92"/>
      <c r="D38" s="92"/>
      <c r="E38" s="92"/>
    </row>
    <row r="39" spans="1:11" ht="15.75" thickBot="1" x14ac:dyDescent="0.3"/>
    <row r="40" spans="1:11" ht="16.5" thickBot="1" x14ac:dyDescent="0.3">
      <c r="A40" s="3" t="s">
        <v>0</v>
      </c>
      <c r="B40" s="82" t="s">
        <v>1</v>
      </c>
      <c r="C40" s="82"/>
      <c r="D40" s="82"/>
      <c r="E40" s="82"/>
      <c r="F40" s="82"/>
      <c r="G40" s="4" t="s">
        <v>2</v>
      </c>
      <c r="H40" s="4" t="s">
        <v>235</v>
      </c>
    </row>
    <row r="41" spans="1:11" ht="15" customHeight="1" thickBot="1" x14ac:dyDescent="0.3">
      <c r="A41" s="5" t="s">
        <v>59</v>
      </c>
      <c r="B41" s="80" t="s">
        <v>57</v>
      </c>
      <c r="C41" s="80"/>
      <c r="D41" s="80"/>
      <c r="E41" s="80"/>
      <c r="F41" s="80"/>
      <c r="G41" s="35"/>
      <c r="H41" s="31">
        <f t="shared" ref="H41" si="7">G41*B$214+G41</f>
        <v>0</v>
      </c>
      <c r="I41" s="104" t="str">
        <f>IF(OR(G41=""),"Veuillez compléter ces champs","")</f>
        <v>Veuillez compléter ces champs</v>
      </c>
      <c r="J41" s="102"/>
      <c r="K41" s="102"/>
    </row>
    <row r="42" spans="1:11" ht="15" customHeight="1" x14ac:dyDescent="0.25">
      <c r="A42" s="7"/>
      <c r="B42" s="8"/>
      <c r="C42" s="8"/>
      <c r="D42" s="8"/>
      <c r="E42" s="8"/>
      <c r="F42" s="8"/>
      <c r="G42" s="7"/>
      <c r="H42" s="7"/>
    </row>
    <row r="43" spans="1:11" ht="15" customHeight="1" x14ac:dyDescent="0.25">
      <c r="A43" s="9" t="s">
        <v>60</v>
      </c>
      <c r="B43" s="92" t="s">
        <v>61</v>
      </c>
      <c r="C43" s="92"/>
      <c r="D43" s="92"/>
      <c r="E43" s="92"/>
      <c r="F43" s="8"/>
      <c r="G43" s="7"/>
      <c r="H43" s="7"/>
    </row>
    <row r="44" spans="1:11" ht="15" customHeight="1" thickBot="1" x14ac:dyDescent="0.3">
      <c r="A44" s="9"/>
      <c r="B44" s="10"/>
      <c r="C44" s="10"/>
      <c r="D44" s="10"/>
      <c r="E44" s="10"/>
      <c r="F44" s="8"/>
      <c r="G44" s="7"/>
      <c r="H44" s="7"/>
    </row>
    <row r="45" spans="1:11" ht="16.5" thickBot="1" x14ac:dyDescent="0.3">
      <c r="A45" s="3" t="s">
        <v>0</v>
      </c>
      <c r="B45" s="82" t="s">
        <v>1</v>
      </c>
      <c r="C45" s="82"/>
      <c r="D45" s="82"/>
      <c r="E45" s="82"/>
      <c r="F45" s="82"/>
      <c r="G45" s="4" t="s">
        <v>2</v>
      </c>
      <c r="H45" s="4" t="s">
        <v>2</v>
      </c>
    </row>
    <row r="46" spans="1:11" ht="15" customHeight="1" thickBot="1" x14ac:dyDescent="0.3">
      <c r="A46" s="5" t="s">
        <v>62</v>
      </c>
      <c r="B46" s="80" t="s">
        <v>104</v>
      </c>
      <c r="C46" s="80"/>
      <c r="D46" s="80"/>
      <c r="E46" s="80"/>
      <c r="F46" s="80"/>
      <c r="G46" s="35"/>
      <c r="H46" s="31">
        <f t="shared" ref="H46" si="8">G46*B$214+G46</f>
        <v>0</v>
      </c>
      <c r="I46" s="104" t="str">
        <f>IF(OR(G46=""),"Veuillez compléter ces champs","")</f>
        <v>Veuillez compléter ces champs</v>
      </c>
      <c r="J46" s="102"/>
      <c r="K46" s="102"/>
    </row>
    <row r="48" spans="1:11" x14ac:dyDescent="0.25">
      <c r="A48" s="2" t="s">
        <v>181</v>
      </c>
      <c r="B48" s="103" t="s">
        <v>182</v>
      </c>
      <c r="C48" s="103"/>
      <c r="D48" s="103"/>
      <c r="E48" s="103"/>
    </row>
    <row r="49" spans="1:11" x14ac:dyDescent="0.25">
      <c r="A49" s="6" t="s">
        <v>42</v>
      </c>
      <c r="B49" s="1" t="s">
        <v>184</v>
      </c>
    </row>
    <row r="50" spans="1:11" x14ac:dyDescent="0.25">
      <c r="A50" s="6"/>
      <c r="B50" s="1" t="s">
        <v>63</v>
      </c>
      <c r="C50" s="1" t="s">
        <v>64</v>
      </c>
    </row>
    <row r="51" spans="1:11" ht="15.75" thickBot="1" x14ac:dyDescent="0.3">
      <c r="A51" s="6"/>
    </row>
    <row r="52" spans="1:11" ht="15" customHeight="1" thickBot="1" x14ac:dyDescent="0.3">
      <c r="A52" s="3" t="s">
        <v>0</v>
      </c>
      <c r="B52" s="89" t="s">
        <v>1</v>
      </c>
      <c r="C52" s="89"/>
      <c r="D52" s="89"/>
      <c r="E52" s="89"/>
      <c r="F52" s="89"/>
      <c r="G52" s="25" t="s">
        <v>2</v>
      </c>
      <c r="H52" s="25" t="s">
        <v>235</v>
      </c>
    </row>
    <row r="53" spans="1:11" ht="28.5" customHeight="1" thickBot="1" x14ac:dyDescent="0.3">
      <c r="A53" s="84" t="s">
        <v>65</v>
      </c>
      <c r="B53" s="94" t="s">
        <v>187</v>
      </c>
      <c r="C53" s="94"/>
      <c r="D53" s="94"/>
      <c r="E53" s="94"/>
      <c r="F53" s="36" t="s">
        <v>66</v>
      </c>
      <c r="G53" s="65"/>
      <c r="H53" s="31">
        <f t="shared" ref="H53:H67" si="9">G53*B$214+G53</f>
        <v>0</v>
      </c>
      <c r="I53" s="101" t="str">
        <f>IF(OR(G53=""),"Veuillez compléter ces champs","")</f>
        <v>Veuillez compléter ces champs</v>
      </c>
      <c r="J53" s="102"/>
      <c r="K53" s="102"/>
    </row>
    <row r="54" spans="1:11" ht="15" customHeight="1" thickBot="1" x14ac:dyDescent="0.3">
      <c r="A54" s="84"/>
      <c r="B54" s="94"/>
      <c r="C54" s="94"/>
      <c r="D54" s="94"/>
      <c r="E54" s="94"/>
      <c r="F54" s="36" t="s">
        <v>189</v>
      </c>
      <c r="G54" s="66"/>
      <c r="H54" s="31">
        <f t="shared" si="9"/>
        <v>0</v>
      </c>
      <c r="I54" s="101" t="str">
        <f t="shared" ref="I54:I64" si="10">IF(OR(G54=""),"Veuillez compléter ces champs","")</f>
        <v>Veuillez compléter ces champs</v>
      </c>
      <c r="J54" s="102"/>
      <c r="K54" s="102"/>
    </row>
    <row r="55" spans="1:11" ht="18" customHeight="1" thickBot="1" x14ac:dyDescent="0.3">
      <c r="A55" s="84"/>
      <c r="B55" s="94"/>
      <c r="C55" s="94"/>
      <c r="D55" s="94"/>
      <c r="E55" s="94"/>
      <c r="F55" s="37" t="s">
        <v>190</v>
      </c>
      <c r="G55" s="54"/>
      <c r="H55" s="31">
        <f t="shared" si="9"/>
        <v>0</v>
      </c>
      <c r="I55" s="101" t="str">
        <f t="shared" si="10"/>
        <v>Veuillez compléter ces champs</v>
      </c>
      <c r="J55" s="102"/>
      <c r="K55" s="102"/>
    </row>
    <row r="56" spans="1:11" ht="27" customHeight="1" thickBot="1" x14ac:dyDescent="0.3">
      <c r="A56" s="84" t="s">
        <v>67</v>
      </c>
      <c r="B56" s="94" t="s">
        <v>188</v>
      </c>
      <c r="C56" s="94"/>
      <c r="D56" s="94"/>
      <c r="E56" s="94"/>
      <c r="F56" s="36" t="s">
        <v>66</v>
      </c>
      <c r="G56" s="66"/>
      <c r="H56" s="31">
        <f t="shared" si="9"/>
        <v>0</v>
      </c>
      <c r="I56" s="101" t="str">
        <f t="shared" si="10"/>
        <v>Veuillez compléter ces champs</v>
      </c>
      <c r="J56" s="102"/>
      <c r="K56" s="102"/>
    </row>
    <row r="57" spans="1:11" ht="15.75" thickBot="1" x14ac:dyDescent="0.3">
      <c r="A57" s="84"/>
      <c r="B57" s="94"/>
      <c r="C57" s="94"/>
      <c r="D57" s="94"/>
      <c r="E57" s="94"/>
      <c r="F57" s="36" t="s">
        <v>189</v>
      </c>
      <c r="G57" s="66"/>
      <c r="H57" s="31">
        <f t="shared" si="9"/>
        <v>0</v>
      </c>
      <c r="I57" s="101" t="str">
        <f t="shared" si="10"/>
        <v>Veuillez compléter ces champs</v>
      </c>
      <c r="J57" s="102"/>
      <c r="K57" s="102"/>
    </row>
    <row r="58" spans="1:11" ht="15.75" thickBot="1" x14ac:dyDescent="0.3">
      <c r="A58" s="84"/>
      <c r="B58" s="94"/>
      <c r="C58" s="94"/>
      <c r="D58" s="94"/>
      <c r="E58" s="94"/>
      <c r="F58" s="37" t="s">
        <v>190</v>
      </c>
      <c r="G58" s="54"/>
      <c r="H58" s="31">
        <f t="shared" si="9"/>
        <v>0</v>
      </c>
      <c r="I58" s="101" t="str">
        <f t="shared" si="10"/>
        <v>Veuillez compléter ces champs</v>
      </c>
      <c r="J58" s="102"/>
      <c r="K58" s="102"/>
    </row>
    <row r="59" spans="1:11" ht="30.75" thickBot="1" x14ac:dyDescent="0.3">
      <c r="A59" s="84" t="s">
        <v>68</v>
      </c>
      <c r="B59" s="94" t="s">
        <v>192</v>
      </c>
      <c r="C59" s="94"/>
      <c r="D59" s="94"/>
      <c r="E59" s="94"/>
      <c r="F59" s="36" t="s">
        <v>66</v>
      </c>
      <c r="G59" s="50"/>
      <c r="H59" s="31">
        <f t="shared" si="9"/>
        <v>0</v>
      </c>
      <c r="I59" s="101" t="str">
        <f t="shared" si="10"/>
        <v>Veuillez compléter ces champs</v>
      </c>
      <c r="J59" s="102"/>
      <c r="K59" s="102"/>
    </row>
    <row r="60" spans="1:11" ht="15.75" thickBot="1" x14ac:dyDescent="0.3">
      <c r="A60" s="84"/>
      <c r="B60" s="94"/>
      <c r="C60" s="94"/>
      <c r="D60" s="94"/>
      <c r="E60" s="94"/>
      <c r="F60" s="36" t="s">
        <v>189</v>
      </c>
      <c r="G60" s="50"/>
      <c r="H60" s="31">
        <f t="shared" si="9"/>
        <v>0</v>
      </c>
      <c r="I60" s="101" t="str">
        <f t="shared" si="10"/>
        <v>Veuillez compléter ces champs</v>
      </c>
      <c r="J60" s="102"/>
      <c r="K60" s="102"/>
    </row>
    <row r="61" spans="1:11" ht="15.75" thickBot="1" x14ac:dyDescent="0.3">
      <c r="A61" s="84"/>
      <c r="B61" s="94"/>
      <c r="C61" s="94"/>
      <c r="D61" s="94"/>
      <c r="E61" s="94"/>
      <c r="F61" s="37" t="s">
        <v>190</v>
      </c>
      <c r="G61" s="50"/>
      <c r="H61" s="31">
        <f t="shared" si="9"/>
        <v>0</v>
      </c>
      <c r="I61" s="101" t="str">
        <f t="shared" si="10"/>
        <v>Veuillez compléter ces champs</v>
      </c>
      <c r="J61" s="102"/>
      <c r="K61" s="102"/>
    </row>
    <row r="62" spans="1:11" ht="15" customHeight="1" thickBot="1" x14ac:dyDescent="0.3">
      <c r="A62" s="84" t="s">
        <v>69</v>
      </c>
      <c r="B62" s="94" t="s">
        <v>70</v>
      </c>
      <c r="C62" s="94"/>
      <c r="D62" s="94"/>
      <c r="E62" s="94"/>
      <c r="F62" s="36" t="s">
        <v>66</v>
      </c>
      <c r="G62" s="50"/>
      <c r="H62" s="31">
        <f t="shared" si="9"/>
        <v>0</v>
      </c>
      <c r="I62" s="101" t="str">
        <f t="shared" si="10"/>
        <v>Veuillez compléter ces champs</v>
      </c>
      <c r="J62" s="102"/>
      <c r="K62" s="102"/>
    </row>
    <row r="63" spans="1:11" ht="15.75" thickBot="1" x14ac:dyDescent="0.3">
      <c r="A63" s="84"/>
      <c r="B63" s="94"/>
      <c r="C63" s="94"/>
      <c r="D63" s="94"/>
      <c r="E63" s="94"/>
      <c r="F63" s="36" t="s">
        <v>191</v>
      </c>
      <c r="G63" s="50"/>
      <c r="H63" s="31">
        <f t="shared" si="9"/>
        <v>0</v>
      </c>
      <c r="I63" s="101" t="str">
        <f t="shared" si="10"/>
        <v>Veuillez compléter ces champs</v>
      </c>
      <c r="J63" s="102"/>
      <c r="K63" s="102"/>
    </row>
    <row r="64" spans="1:11" ht="18" customHeight="1" thickBot="1" x14ac:dyDescent="0.3">
      <c r="A64" s="84"/>
      <c r="B64" s="94"/>
      <c r="C64" s="94"/>
      <c r="D64" s="94"/>
      <c r="E64" s="94"/>
      <c r="F64" s="37" t="s">
        <v>190</v>
      </c>
      <c r="G64" s="50"/>
      <c r="H64" s="31">
        <f t="shared" si="9"/>
        <v>0</v>
      </c>
      <c r="I64" s="101" t="str">
        <f t="shared" si="10"/>
        <v>Veuillez compléter ces champs</v>
      </c>
      <c r="J64" s="102"/>
      <c r="K64" s="102"/>
    </row>
    <row r="65" spans="1:11" ht="15.75" thickBot="1" x14ac:dyDescent="0.3">
      <c r="G65" s="39"/>
      <c r="H65" s="40"/>
    </row>
    <row r="66" spans="1:11" ht="15.75" thickBot="1" x14ac:dyDescent="0.3">
      <c r="A66" s="84" t="s">
        <v>12</v>
      </c>
      <c r="B66" s="95" t="s">
        <v>193</v>
      </c>
      <c r="C66" s="95"/>
      <c r="D66" s="95"/>
      <c r="E66" s="95"/>
      <c r="F66" s="36" t="s">
        <v>13</v>
      </c>
      <c r="G66" s="66"/>
      <c r="H66" s="31">
        <f t="shared" si="9"/>
        <v>0</v>
      </c>
      <c r="I66" s="101" t="str">
        <f>IF(OR(G66=""),"Veuillez compléter ces champs","")</f>
        <v>Veuillez compléter ces champs</v>
      </c>
      <c r="J66" s="102"/>
      <c r="K66" s="102"/>
    </row>
    <row r="67" spans="1:11" ht="33" customHeight="1" thickBot="1" x14ac:dyDescent="0.3">
      <c r="A67" s="84"/>
      <c r="B67" s="95"/>
      <c r="C67" s="95"/>
      <c r="D67" s="95"/>
      <c r="E67" s="95"/>
      <c r="F67" s="38" t="s">
        <v>14</v>
      </c>
      <c r="G67" s="68"/>
      <c r="H67" s="31">
        <f t="shared" si="9"/>
        <v>0</v>
      </c>
      <c r="I67" s="101" t="str">
        <f>IF(OR(G67=""),"Veuillez compléter ces champs","")</f>
        <v>Veuillez compléter ces champs</v>
      </c>
      <c r="J67" s="102"/>
      <c r="K67" s="102"/>
    </row>
    <row r="69" spans="1:11" x14ac:dyDescent="0.25">
      <c r="A69" s="6" t="s">
        <v>71</v>
      </c>
      <c r="B69" s="1" t="s">
        <v>72</v>
      </c>
    </row>
    <row r="70" spans="1:11" ht="15.75" thickBot="1" x14ac:dyDescent="0.3"/>
    <row r="71" spans="1:11" ht="16.5" thickBot="1" x14ac:dyDescent="0.3">
      <c r="A71" s="3" t="s">
        <v>0</v>
      </c>
      <c r="B71" s="82" t="s">
        <v>197</v>
      </c>
      <c r="C71" s="82"/>
      <c r="D71" s="82"/>
      <c r="E71" s="82"/>
      <c r="F71" s="82"/>
      <c r="G71" s="25" t="s">
        <v>2</v>
      </c>
      <c r="H71" s="25" t="s">
        <v>235</v>
      </c>
    </row>
    <row r="72" spans="1:11" ht="15.75" thickBot="1" x14ac:dyDescent="0.3">
      <c r="A72" s="84" t="s">
        <v>76</v>
      </c>
      <c r="B72" s="94" t="s">
        <v>78</v>
      </c>
      <c r="C72" s="94"/>
      <c r="D72" s="94"/>
      <c r="E72" s="94"/>
      <c r="F72" s="36" t="s">
        <v>73</v>
      </c>
      <c r="G72" s="65"/>
      <c r="H72" s="31">
        <f t="shared" ref="H72:H84" si="11">G72*B$214+G72</f>
        <v>0</v>
      </c>
      <c r="I72" s="101" t="str">
        <f>IF(OR(G72=""),"Veuillez compléter ces champs","")</f>
        <v>Veuillez compléter ces champs</v>
      </c>
      <c r="J72" s="102"/>
      <c r="K72" s="102"/>
    </row>
    <row r="73" spans="1:11" ht="15.75" thickBot="1" x14ac:dyDescent="0.3">
      <c r="A73" s="84"/>
      <c r="B73" s="94"/>
      <c r="C73" s="94"/>
      <c r="D73" s="94"/>
      <c r="E73" s="94"/>
      <c r="F73" s="36" t="s">
        <v>74</v>
      </c>
      <c r="G73" s="66"/>
      <c r="H73" s="31">
        <f t="shared" si="11"/>
        <v>0</v>
      </c>
      <c r="I73" s="101" t="str">
        <f t="shared" ref="I73:I84" si="12">IF(OR(G73=""),"Veuillez compléter ces champs","")</f>
        <v>Veuillez compléter ces champs</v>
      </c>
      <c r="J73" s="102"/>
      <c r="K73" s="102"/>
    </row>
    <row r="74" spans="1:11" ht="15.75" thickBot="1" x14ac:dyDescent="0.3">
      <c r="A74" s="84"/>
      <c r="B74" s="94"/>
      <c r="C74" s="94"/>
      <c r="D74" s="94"/>
      <c r="E74" s="94"/>
      <c r="F74" s="36" t="s">
        <v>196</v>
      </c>
      <c r="G74" s="66"/>
      <c r="H74" s="31">
        <f t="shared" si="11"/>
        <v>0</v>
      </c>
      <c r="I74" s="101" t="str">
        <f t="shared" si="12"/>
        <v>Veuillez compléter ces champs</v>
      </c>
      <c r="J74" s="102"/>
      <c r="K74" s="102"/>
    </row>
    <row r="75" spans="1:11" ht="15.75" thickBot="1" x14ac:dyDescent="0.3">
      <c r="A75" s="84" t="s">
        <v>77</v>
      </c>
      <c r="B75" s="94" t="s">
        <v>194</v>
      </c>
      <c r="C75" s="94"/>
      <c r="D75" s="94"/>
      <c r="E75" s="94"/>
      <c r="F75" s="36" t="s">
        <v>73</v>
      </c>
      <c r="G75" s="66"/>
      <c r="H75" s="31">
        <f t="shared" si="11"/>
        <v>0</v>
      </c>
      <c r="I75" s="101" t="str">
        <f t="shared" si="12"/>
        <v>Veuillez compléter ces champs</v>
      </c>
      <c r="J75" s="102"/>
      <c r="K75" s="102"/>
    </row>
    <row r="76" spans="1:11" ht="15.75" thickBot="1" x14ac:dyDescent="0.3">
      <c r="A76" s="84"/>
      <c r="B76" s="94"/>
      <c r="C76" s="94"/>
      <c r="D76" s="94"/>
      <c r="E76" s="94"/>
      <c r="F76" s="36" t="s">
        <v>74</v>
      </c>
      <c r="G76" s="66"/>
      <c r="H76" s="31">
        <f t="shared" si="11"/>
        <v>0</v>
      </c>
      <c r="I76" s="101" t="str">
        <f t="shared" si="12"/>
        <v>Veuillez compléter ces champs</v>
      </c>
      <c r="J76" s="102"/>
      <c r="K76" s="102"/>
    </row>
    <row r="77" spans="1:11" ht="15.75" thickBot="1" x14ac:dyDescent="0.3">
      <c r="A77" s="84"/>
      <c r="B77" s="94"/>
      <c r="C77" s="94"/>
      <c r="D77" s="94"/>
      <c r="E77" s="94"/>
      <c r="F77" s="36" t="s">
        <v>196</v>
      </c>
      <c r="G77" s="66"/>
      <c r="H77" s="31">
        <f t="shared" si="11"/>
        <v>0</v>
      </c>
      <c r="I77" s="101" t="str">
        <f t="shared" si="12"/>
        <v>Veuillez compléter ces champs</v>
      </c>
      <c r="J77" s="102"/>
      <c r="K77" s="102"/>
    </row>
    <row r="78" spans="1:11" ht="15.75" thickBot="1" x14ac:dyDescent="0.3">
      <c r="A78" s="84" t="s">
        <v>75</v>
      </c>
      <c r="B78" s="94" t="s">
        <v>195</v>
      </c>
      <c r="C78" s="94"/>
      <c r="D78" s="94"/>
      <c r="E78" s="94"/>
      <c r="F78" s="36" t="s">
        <v>73</v>
      </c>
      <c r="G78" s="66"/>
      <c r="H78" s="31">
        <f t="shared" si="11"/>
        <v>0</v>
      </c>
      <c r="I78" s="101" t="str">
        <f t="shared" si="12"/>
        <v>Veuillez compléter ces champs</v>
      </c>
      <c r="J78" s="102"/>
      <c r="K78" s="102"/>
    </row>
    <row r="79" spans="1:11" ht="15.75" thickBot="1" x14ac:dyDescent="0.3">
      <c r="A79" s="84"/>
      <c r="B79" s="94"/>
      <c r="C79" s="94"/>
      <c r="D79" s="94"/>
      <c r="E79" s="94"/>
      <c r="F79" s="36" t="s">
        <v>74</v>
      </c>
      <c r="G79" s="66"/>
      <c r="H79" s="31">
        <f t="shared" si="11"/>
        <v>0</v>
      </c>
      <c r="I79" s="101" t="str">
        <f t="shared" si="12"/>
        <v>Veuillez compléter ces champs</v>
      </c>
      <c r="J79" s="102"/>
      <c r="K79" s="102"/>
    </row>
    <row r="80" spans="1:11" ht="15.75" thickBot="1" x14ac:dyDescent="0.3">
      <c r="A80" s="84"/>
      <c r="B80" s="94"/>
      <c r="C80" s="94"/>
      <c r="D80" s="94"/>
      <c r="E80" s="94"/>
      <c r="F80" s="36" t="s">
        <v>196</v>
      </c>
      <c r="G80" s="66"/>
      <c r="H80" s="31">
        <f t="shared" si="11"/>
        <v>0</v>
      </c>
      <c r="I80" s="101" t="str">
        <f t="shared" si="12"/>
        <v>Veuillez compléter ces champs</v>
      </c>
      <c r="J80" s="102"/>
      <c r="K80" s="102"/>
    </row>
    <row r="81" spans="1:11" ht="15.75" thickBot="1" x14ac:dyDescent="0.3">
      <c r="A81" s="84" t="s">
        <v>15</v>
      </c>
      <c r="B81" s="94" t="s">
        <v>16</v>
      </c>
      <c r="C81" s="94"/>
      <c r="D81" s="94"/>
      <c r="E81" s="94"/>
      <c r="F81" s="36" t="s">
        <v>73</v>
      </c>
      <c r="G81" s="66"/>
      <c r="H81" s="31">
        <f t="shared" si="11"/>
        <v>0</v>
      </c>
      <c r="I81" s="101" t="str">
        <f t="shared" si="12"/>
        <v>Veuillez compléter ces champs</v>
      </c>
      <c r="J81" s="102"/>
      <c r="K81" s="102"/>
    </row>
    <row r="82" spans="1:11" ht="15.75" thickBot="1" x14ac:dyDescent="0.3">
      <c r="A82" s="84"/>
      <c r="B82" s="94"/>
      <c r="C82" s="94"/>
      <c r="D82" s="94"/>
      <c r="E82" s="94"/>
      <c r="F82" s="36" t="s">
        <v>74</v>
      </c>
      <c r="G82" s="66"/>
      <c r="H82" s="31">
        <f t="shared" si="11"/>
        <v>0</v>
      </c>
      <c r="I82" s="101" t="str">
        <f t="shared" si="12"/>
        <v>Veuillez compléter ces champs</v>
      </c>
      <c r="J82" s="102"/>
      <c r="K82" s="102"/>
    </row>
    <row r="83" spans="1:11" ht="15.75" thickBot="1" x14ac:dyDescent="0.3">
      <c r="A83" s="84"/>
      <c r="B83" s="94"/>
      <c r="C83" s="94"/>
      <c r="D83" s="94"/>
      <c r="E83" s="94"/>
      <c r="F83" s="36" t="s">
        <v>196</v>
      </c>
      <c r="G83" s="66"/>
      <c r="H83" s="31">
        <f t="shared" si="11"/>
        <v>0</v>
      </c>
      <c r="I83" s="101" t="str">
        <f t="shared" si="12"/>
        <v>Veuillez compléter ces champs</v>
      </c>
      <c r="J83" s="102"/>
      <c r="K83" s="102"/>
    </row>
    <row r="84" spans="1:11" ht="15.75" thickBot="1" x14ac:dyDescent="0.3">
      <c r="A84" s="84"/>
      <c r="B84" s="94"/>
      <c r="C84" s="94"/>
      <c r="D84" s="94"/>
      <c r="E84" s="94"/>
      <c r="F84" s="36" t="s">
        <v>74</v>
      </c>
      <c r="G84" s="68"/>
      <c r="H84" s="31">
        <f t="shared" si="11"/>
        <v>0</v>
      </c>
      <c r="I84" s="101" t="str">
        <f t="shared" si="12"/>
        <v>Veuillez compléter ces champs</v>
      </c>
      <c r="J84" s="102"/>
      <c r="K84" s="102"/>
    </row>
    <row r="86" spans="1:11" ht="15.75" thickBot="1" x14ac:dyDescent="0.3"/>
    <row r="87" spans="1:11" ht="16.5" thickBot="1" x14ac:dyDescent="0.3">
      <c r="A87" s="3" t="s">
        <v>0</v>
      </c>
      <c r="B87" s="82" t="s">
        <v>203</v>
      </c>
      <c r="C87" s="82"/>
      <c r="D87" s="82"/>
      <c r="E87" s="82"/>
      <c r="F87" s="82"/>
      <c r="G87" s="25" t="s">
        <v>2</v>
      </c>
      <c r="H87" s="25" t="s">
        <v>235</v>
      </c>
    </row>
    <row r="88" spans="1:11" ht="15.75" thickBot="1" x14ac:dyDescent="0.3">
      <c r="A88" s="84" t="s">
        <v>80</v>
      </c>
      <c r="B88" s="80" t="s">
        <v>198</v>
      </c>
      <c r="C88" s="80"/>
      <c r="D88" s="80"/>
      <c r="E88" s="80"/>
      <c r="F88" s="36" t="s">
        <v>82</v>
      </c>
      <c r="G88" s="65"/>
      <c r="H88" s="31">
        <f t="shared" ref="H88:H91" si="13">G88*B$214+G88</f>
        <v>0</v>
      </c>
      <c r="I88" s="101" t="str">
        <f>IF(OR(G88=""),"Veuillez compléter ces champs","")</f>
        <v>Veuillez compléter ces champs</v>
      </c>
      <c r="J88" s="102"/>
      <c r="K88" s="102"/>
    </row>
    <row r="89" spans="1:11" ht="36" customHeight="1" thickBot="1" x14ac:dyDescent="0.3">
      <c r="A89" s="84"/>
      <c r="B89" s="80"/>
      <c r="C89" s="80"/>
      <c r="D89" s="80"/>
      <c r="E89" s="80"/>
      <c r="F89" s="36" t="s">
        <v>83</v>
      </c>
      <c r="G89" s="66"/>
      <c r="H89" s="31">
        <f t="shared" si="13"/>
        <v>0</v>
      </c>
      <c r="I89" s="101" t="str">
        <f t="shared" ref="I89:I91" si="14">IF(OR(G89=""),"Veuillez compléter ces champs","")</f>
        <v>Veuillez compléter ces champs</v>
      </c>
      <c r="J89" s="102"/>
      <c r="K89" s="102"/>
    </row>
    <row r="90" spans="1:11" ht="15" customHeight="1" thickBot="1" x14ac:dyDescent="0.3">
      <c r="A90" s="84" t="s">
        <v>81</v>
      </c>
      <c r="B90" s="80" t="s">
        <v>199</v>
      </c>
      <c r="C90" s="80"/>
      <c r="D90" s="80"/>
      <c r="E90" s="80"/>
      <c r="F90" s="38" t="s">
        <v>82</v>
      </c>
      <c r="G90" s="66"/>
      <c r="H90" s="31">
        <f t="shared" si="13"/>
        <v>0</v>
      </c>
      <c r="I90" s="101" t="str">
        <f t="shared" si="14"/>
        <v>Veuillez compléter ces champs</v>
      </c>
      <c r="J90" s="102"/>
      <c r="K90" s="102"/>
    </row>
    <row r="91" spans="1:11" ht="27.75" customHeight="1" thickBot="1" x14ac:dyDescent="0.3">
      <c r="A91" s="84"/>
      <c r="B91" s="80"/>
      <c r="C91" s="80"/>
      <c r="D91" s="80"/>
      <c r="E91" s="80"/>
      <c r="F91" s="36" t="s">
        <v>83</v>
      </c>
      <c r="G91" s="70"/>
      <c r="H91" s="31">
        <f t="shared" si="13"/>
        <v>0</v>
      </c>
      <c r="I91" s="101" t="str">
        <f t="shared" si="14"/>
        <v>Veuillez compléter ces champs</v>
      </c>
      <c r="J91" s="102"/>
      <c r="K91" s="102"/>
    </row>
    <row r="92" spans="1:11" ht="27.75" customHeight="1" thickBot="1" x14ac:dyDescent="0.3">
      <c r="A92" s="7"/>
      <c r="B92" s="8"/>
      <c r="C92" s="8"/>
      <c r="D92" s="8"/>
      <c r="E92" s="8"/>
      <c r="F92" s="11"/>
      <c r="G92" s="7"/>
      <c r="H92" s="7"/>
    </row>
    <row r="93" spans="1:11" ht="16.5" thickBot="1" x14ac:dyDescent="0.3">
      <c r="A93" s="3" t="s">
        <v>0</v>
      </c>
      <c r="B93" s="82" t="s">
        <v>202</v>
      </c>
      <c r="C93" s="82"/>
      <c r="D93" s="82"/>
      <c r="E93" s="82"/>
      <c r="F93" s="82"/>
      <c r="G93" s="25" t="s">
        <v>2</v>
      </c>
      <c r="H93" s="25" t="s">
        <v>235</v>
      </c>
    </row>
    <row r="94" spans="1:11" ht="15.75" thickBot="1" x14ac:dyDescent="0.3">
      <c r="A94" s="84" t="s">
        <v>17</v>
      </c>
      <c r="B94" s="80" t="s">
        <v>105</v>
      </c>
      <c r="C94" s="80"/>
      <c r="D94" s="80"/>
      <c r="E94" s="80"/>
      <c r="F94" s="36" t="s">
        <v>79</v>
      </c>
      <c r="G94" s="65"/>
      <c r="H94" s="31">
        <f t="shared" ref="H94:H97" si="15">G94*B$214+G94</f>
        <v>0</v>
      </c>
      <c r="I94" s="101" t="str">
        <f>IF(OR(G94=""),"Veuillez compléter ces champs","")</f>
        <v>Veuillez compléter ces champs</v>
      </c>
      <c r="J94" s="102"/>
      <c r="K94" s="102"/>
    </row>
    <row r="95" spans="1:11" ht="15.75" thickBot="1" x14ac:dyDescent="0.3">
      <c r="A95" s="84"/>
      <c r="B95" s="80"/>
      <c r="C95" s="80"/>
      <c r="D95" s="80"/>
      <c r="E95" s="80"/>
      <c r="F95" s="36" t="s">
        <v>18</v>
      </c>
      <c r="G95" s="66"/>
      <c r="H95" s="31">
        <f t="shared" si="15"/>
        <v>0</v>
      </c>
      <c r="I95" s="101" t="str">
        <f t="shared" ref="I95:I97" si="16">IF(OR(G95=""),"Veuillez compléter ces champs","")</f>
        <v>Veuillez compléter ces champs</v>
      </c>
      <c r="J95" s="102"/>
      <c r="K95" s="102"/>
    </row>
    <row r="96" spans="1:11" ht="15.75" thickBot="1" x14ac:dyDescent="0.3">
      <c r="A96" s="84" t="s">
        <v>19</v>
      </c>
      <c r="B96" s="80" t="s">
        <v>106</v>
      </c>
      <c r="C96" s="80"/>
      <c r="D96" s="80"/>
      <c r="E96" s="80"/>
      <c r="F96" s="38" t="s">
        <v>79</v>
      </c>
      <c r="G96" s="66"/>
      <c r="H96" s="31">
        <f t="shared" si="15"/>
        <v>0</v>
      </c>
      <c r="I96" s="101" t="str">
        <f t="shared" si="16"/>
        <v>Veuillez compléter ces champs</v>
      </c>
      <c r="J96" s="102"/>
      <c r="K96" s="102"/>
    </row>
    <row r="97" spans="1:11" ht="15.75" thickBot="1" x14ac:dyDescent="0.3">
      <c r="A97" s="84"/>
      <c r="B97" s="80"/>
      <c r="C97" s="80"/>
      <c r="D97" s="80"/>
      <c r="E97" s="80"/>
      <c r="F97" s="36" t="s">
        <v>18</v>
      </c>
      <c r="G97" s="70"/>
      <c r="H97" s="31">
        <f t="shared" si="15"/>
        <v>0</v>
      </c>
      <c r="I97" s="101" t="str">
        <f t="shared" si="16"/>
        <v>Veuillez compléter ces champs</v>
      </c>
      <c r="J97" s="102"/>
      <c r="K97" s="102"/>
    </row>
    <row r="98" spans="1:11" x14ac:dyDescent="0.25">
      <c r="A98" s="7"/>
      <c r="B98" s="8"/>
      <c r="C98" s="8"/>
      <c r="D98" s="8"/>
      <c r="E98" s="8"/>
      <c r="F98" s="11"/>
      <c r="G98" s="71"/>
      <c r="H98" s="7"/>
    </row>
    <row r="99" spans="1:11" x14ac:dyDescent="0.25">
      <c r="A99" s="12" t="s">
        <v>115</v>
      </c>
      <c r="B99" s="1" t="s">
        <v>20</v>
      </c>
    </row>
    <row r="100" spans="1:11" x14ac:dyDescent="0.25">
      <c r="A100" s="12"/>
      <c r="B100" s="1" t="s">
        <v>63</v>
      </c>
      <c r="C100" s="1" t="s">
        <v>84</v>
      </c>
    </row>
    <row r="101" spans="1:11" ht="15.75" thickBot="1" x14ac:dyDescent="0.3"/>
    <row r="102" spans="1:11" ht="16.5" thickBot="1" x14ac:dyDescent="0.3">
      <c r="A102" s="3" t="s">
        <v>0</v>
      </c>
      <c r="B102" s="82" t="s">
        <v>202</v>
      </c>
      <c r="C102" s="82"/>
      <c r="D102" s="82"/>
      <c r="E102" s="82"/>
      <c r="F102" s="82"/>
      <c r="G102" s="25" t="s">
        <v>2</v>
      </c>
      <c r="H102" s="25" t="s">
        <v>236</v>
      </c>
    </row>
    <row r="103" spans="1:11" ht="21" customHeight="1" thickBot="1" x14ac:dyDescent="0.3">
      <c r="A103" s="5" t="s">
        <v>85</v>
      </c>
      <c r="B103" s="80" t="s">
        <v>22</v>
      </c>
      <c r="C103" s="80"/>
      <c r="D103" s="80"/>
      <c r="E103" s="80"/>
      <c r="F103" s="36" t="s">
        <v>201</v>
      </c>
      <c r="G103" s="53"/>
      <c r="H103" s="31">
        <f t="shared" ref="H103:H112" si="17">G103*B$214+G103</f>
        <v>0</v>
      </c>
      <c r="I103" s="101" t="str">
        <f>IF(OR(G103=""),"Veuillez compléter ces champs","")</f>
        <v>Veuillez compléter ces champs</v>
      </c>
      <c r="J103" s="102"/>
      <c r="K103" s="102"/>
    </row>
    <row r="104" spans="1:11" ht="15" customHeight="1" thickBot="1" x14ac:dyDescent="0.3">
      <c r="A104" s="84" t="s">
        <v>21</v>
      </c>
      <c r="B104" s="96" t="s">
        <v>86</v>
      </c>
      <c r="C104" s="96"/>
      <c r="D104" s="96"/>
      <c r="E104" s="96"/>
      <c r="F104" s="36" t="s">
        <v>201</v>
      </c>
      <c r="G104" s="49"/>
      <c r="H104" s="31">
        <f t="shared" si="17"/>
        <v>0</v>
      </c>
      <c r="I104" s="101" t="str">
        <f t="shared" ref="I104:I112" si="18">IF(OR(G104=""),"Veuillez compléter ces champs","")</f>
        <v>Veuillez compléter ces champs</v>
      </c>
      <c r="J104" s="102"/>
      <c r="K104" s="102"/>
    </row>
    <row r="105" spans="1:11" ht="15.75" thickBot="1" x14ac:dyDescent="0.3">
      <c r="A105" s="84"/>
      <c r="B105" s="96"/>
      <c r="C105" s="96"/>
      <c r="D105" s="96"/>
      <c r="E105" s="96"/>
      <c r="F105" s="36" t="s">
        <v>201</v>
      </c>
      <c r="G105" s="49"/>
      <c r="H105" s="31">
        <f t="shared" si="17"/>
        <v>0</v>
      </c>
      <c r="I105" s="101" t="str">
        <f t="shared" si="18"/>
        <v>Veuillez compléter ces champs</v>
      </c>
      <c r="J105" s="102"/>
      <c r="K105" s="102"/>
    </row>
    <row r="106" spans="1:11" ht="15.75" thickBot="1" x14ac:dyDescent="0.3">
      <c r="A106" s="5" t="s">
        <v>87</v>
      </c>
      <c r="B106" s="94" t="s">
        <v>88</v>
      </c>
      <c r="C106" s="94"/>
      <c r="D106" s="94"/>
      <c r="E106" s="94"/>
      <c r="F106" s="36" t="s">
        <v>201</v>
      </c>
      <c r="G106" s="49"/>
      <c r="H106" s="31">
        <f t="shared" si="17"/>
        <v>0</v>
      </c>
      <c r="I106" s="101" t="str">
        <f t="shared" si="18"/>
        <v>Veuillez compléter ces champs</v>
      </c>
      <c r="J106" s="102"/>
      <c r="K106" s="102"/>
    </row>
    <row r="107" spans="1:11" ht="15" customHeight="1" thickBot="1" x14ac:dyDescent="0.3">
      <c r="A107" s="5" t="s">
        <v>23</v>
      </c>
      <c r="B107" s="80" t="s">
        <v>89</v>
      </c>
      <c r="C107" s="80"/>
      <c r="D107" s="80"/>
      <c r="E107" s="80"/>
      <c r="F107" s="36" t="s">
        <v>201</v>
      </c>
      <c r="G107" s="69"/>
      <c r="H107" s="31">
        <f t="shared" si="17"/>
        <v>0</v>
      </c>
      <c r="I107" s="101" t="str">
        <f t="shared" si="18"/>
        <v>Veuillez compléter ces champs</v>
      </c>
      <c r="J107" s="102"/>
      <c r="K107" s="102"/>
    </row>
    <row r="108" spans="1:11" ht="15.75" thickBot="1" x14ac:dyDescent="0.3">
      <c r="A108" s="5" t="s">
        <v>90</v>
      </c>
      <c r="B108" s="80" t="s">
        <v>93</v>
      </c>
      <c r="C108" s="80"/>
      <c r="D108" s="80"/>
      <c r="E108" s="80"/>
      <c r="F108" s="36" t="s">
        <v>201</v>
      </c>
      <c r="G108" s="69"/>
      <c r="H108" s="31">
        <f t="shared" si="17"/>
        <v>0</v>
      </c>
      <c r="I108" s="101" t="str">
        <f t="shared" si="18"/>
        <v>Veuillez compléter ces champs</v>
      </c>
      <c r="J108" s="102"/>
      <c r="K108" s="102"/>
    </row>
    <row r="109" spans="1:11" ht="15" customHeight="1" thickBot="1" x14ac:dyDescent="0.3">
      <c r="A109" s="84" t="s">
        <v>91</v>
      </c>
      <c r="B109" s="80" t="s">
        <v>94</v>
      </c>
      <c r="C109" s="80"/>
      <c r="D109" s="80"/>
      <c r="E109" s="80"/>
      <c r="F109" s="36" t="s">
        <v>201</v>
      </c>
      <c r="G109" s="69"/>
      <c r="H109" s="31">
        <f t="shared" si="17"/>
        <v>0</v>
      </c>
      <c r="I109" s="101" t="str">
        <f t="shared" si="18"/>
        <v>Veuillez compléter ces champs</v>
      </c>
      <c r="J109" s="102"/>
      <c r="K109" s="102"/>
    </row>
    <row r="110" spans="1:11" ht="15.75" thickBot="1" x14ac:dyDescent="0.3">
      <c r="A110" s="84"/>
      <c r="B110" s="80"/>
      <c r="C110" s="80"/>
      <c r="D110" s="80"/>
      <c r="E110" s="80"/>
      <c r="F110" s="36" t="s">
        <v>201</v>
      </c>
      <c r="G110" s="69"/>
      <c r="H110" s="31">
        <f t="shared" si="17"/>
        <v>0</v>
      </c>
      <c r="I110" s="101" t="str">
        <f t="shared" si="18"/>
        <v>Veuillez compléter ces champs</v>
      </c>
      <c r="J110" s="102"/>
      <c r="K110" s="102"/>
    </row>
    <row r="111" spans="1:11" ht="15" customHeight="1" thickBot="1" x14ac:dyDescent="0.3">
      <c r="A111" s="84" t="s">
        <v>92</v>
      </c>
      <c r="B111" s="80" t="s">
        <v>200</v>
      </c>
      <c r="C111" s="80"/>
      <c r="D111" s="80"/>
      <c r="E111" s="80"/>
      <c r="F111" s="36" t="s">
        <v>201</v>
      </c>
      <c r="G111" s="69"/>
      <c r="H111" s="31">
        <f t="shared" si="17"/>
        <v>0</v>
      </c>
      <c r="I111" s="101" t="str">
        <f t="shared" si="18"/>
        <v>Veuillez compléter ces champs</v>
      </c>
      <c r="J111" s="102"/>
      <c r="K111" s="102"/>
    </row>
    <row r="112" spans="1:11" ht="15.75" thickBot="1" x14ac:dyDescent="0.3">
      <c r="A112" s="84"/>
      <c r="B112" s="80"/>
      <c r="C112" s="80"/>
      <c r="D112" s="80"/>
      <c r="E112" s="80"/>
      <c r="F112" s="36" t="s">
        <v>201</v>
      </c>
      <c r="G112" s="67"/>
      <c r="H112" s="31">
        <f t="shared" si="17"/>
        <v>0</v>
      </c>
      <c r="I112" s="101" t="str">
        <f t="shared" si="18"/>
        <v>Veuillez compléter ces champs</v>
      </c>
      <c r="J112" s="102"/>
      <c r="K112" s="102"/>
    </row>
    <row r="113" spans="1:11" x14ac:dyDescent="0.25">
      <c r="A113" s="13"/>
      <c r="B113" s="14"/>
    </row>
    <row r="114" spans="1:11" x14ac:dyDescent="0.25">
      <c r="A114" s="13"/>
      <c r="B114" s="14" t="s">
        <v>71</v>
      </c>
      <c r="C114" s="1" t="s">
        <v>96</v>
      </c>
    </row>
    <row r="115" spans="1:11" ht="15.75" thickBot="1" x14ac:dyDescent="0.3">
      <c r="A115" s="13"/>
      <c r="B115" s="14"/>
    </row>
    <row r="116" spans="1:11" ht="16.5" thickBot="1" x14ac:dyDescent="0.3">
      <c r="A116" s="3" t="s">
        <v>0</v>
      </c>
      <c r="B116" s="82" t="s">
        <v>25</v>
      </c>
      <c r="C116" s="82"/>
      <c r="D116" s="82"/>
      <c r="E116" s="82"/>
      <c r="F116" s="82"/>
      <c r="G116" s="25" t="s">
        <v>2</v>
      </c>
      <c r="H116" s="25" t="s">
        <v>235</v>
      </c>
    </row>
    <row r="117" spans="1:11" ht="15" customHeight="1" thickBot="1" x14ac:dyDescent="0.3">
      <c r="A117" s="5" t="s">
        <v>97</v>
      </c>
      <c r="B117" s="80" t="s">
        <v>100</v>
      </c>
      <c r="C117" s="80"/>
      <c r="D117" s="80"/>
      <c r="E117" s="80"/>
      <c r="F117" s="90"/>
      <c r="G117" s="61"/>
      <c r="H117" s="31">
        <f t="shared" ref="H117" si="19">G117*B$214+G117</f>
        <v>0</v>
      </c>
      <c r="I117" s="101" t="str">
        <f>IF(OR(G117=""),"Veuillez compléter ces champs","")</f>
        <v>Veuillez compléter ces champs</v>
      </c>
      <c r="J117" s="102"/>
      <c r="K117" s="102"/>
    </row>
    <row r="118" spans="1:11" x14ac:dyDescent="0.25">
      <c r="A118" s="13"/>
      <c r="B118" s="14"/>
    </row>
    <row r="119" spans="1:11" x14ac:dyDescent="0.25">
      <c r="A119" s="13"/>
      <c r="B119" s="14" t="s">
        <v>95</v>
      </c>
      <c r="C119" s="1" t="s">
        <v>98</v>
      </c>
    </row>
    <row r="120" spans="1:11" ht="15.75" thickBot="1" x14ac:dyDescent="0.3">
      <c r="A120" s="13"/>
      <c r="B120" s="14"/>
    </row>
    <row r="121" spans="1:11" ht="16.5" thickBot="1" x14ac:dyDescent="0.3">
      <c r="A121" s="3" t="s">
        <v>0</v>
      </c>
      <c r="B121" s="82" t="s">
        <v>25</v>
      </c>
      <c r="C121" s="82"/>
      <c r="D121" s="82"/>
      <c r="E121" s="82"/>
      <c r="F121" s="82"/>
      <c r="G121" s="41" t="s">
        <v>2</v>
      </c>
      <c r="H121" s="41" t="s">
        <v>235</v>
      </c>
    </row>
    <row r="122" spans="1:11" ht="15" customHeight="1" thickBot="1" x14ac:dyDescent="0.3">
      <c r="A122" s="5" t="s">
        <v>99</v>
      </c>
      <c r="B122" s="80" t="s">
        <v>101</v>
      </c>
      <c r="C122" s="80"/>
      <c r="D122" s="80"/>
      <c r="E122" s="80"/>
      <c r="F122" s="90"/>
      <c r="G122" s="53"/>
      <c r="H122" s="31">
        <f t="shared" ref="H122:H123" si="20">G122*B$214+G122</f>
        <v>0</v>
      </c>
      <c r="I122" s="101" t="str">
        <f>IF(OR(G122=""),"Veuillez compléter ces champs","")</f>
        <v>Veuillez compléter ces champs</v>
      </c>
      <c r="J122" s="102"/>
      <c r="K122" s="102"/>
    </row>
    <row r="123" spans="1:11" ht="15" customHeight="1" thickBot="1" x14ac:dyDescent="0.3">
      <c r="A123" s="5" t="s">
        <v>102</v>
      </c>
      <c r="B123" s="80" t="s">
        <v>103</v>
      </c>
      <c r="C123" s="80"/>
      <c r="D123" s="80"/>
      <c r="E123" s="80"/>
      <c r="F123" s="90"/>
      <c r="G123" s="68"/>
      <c r="H123" s="31">
        <f t="shared" si="20"/>
        <v>0</v>
      </c>
      <c r="I123" s="101" t="str">
        <f>IF(OR(G123=""),"Veuillez compléter ces champs","")</f>
        <v>Veuillez compléter ces champs</v>
      </c>
      <c r="J123" s="102"/>
      <c r="K123" s="102"/>
    </row>
    <row r="124" spans="1:11" x14ac:dyDescent="0.25">
      <c r="A124" s="13"/>
      <c r="B124" s="14"/>
    </row>
    <row r="125" spans="1:11" x14ac:dyDescent="0.25">
      <c r="A125" s="12" t="s">
        <v>114</v>
      </c>
      <c r="B125" s="1" t="s">
        <v>24</v>
      </c>
    </row>
    <row r="126" spans="1:11" ht="15.75" thickBot="1" x14ac:dyDescent="0.3"/>
    <row r="127" spans="1:11" ht="48.75" customHeight="1" thickBot="1" x14ac:dyDescent="0.3">
      <c r="A127" s="3" t="s">
        <v>0</v>
      </c>
      <c r="B127" s="93" t="s">
        <v>25</v>
      </c>
      <c r="C127" s="93"/>
      <c r="D127" s="93"/>
      <c r="E127" s="93"/>
      <c r="F127" s="15" t="s">
        <v>206</v>
      </c>
      <c r="G127" s="44" t="s">
        <v>204</v>
      </c>
      <c r="H127" s="44" t="s">
        <v>237</v>
      </c>
    </row>
    <row r="128" spans="1:11" ht="29.25" customHeight="1" thickBot="1" x14ac:dyDescent="0.3">
      <c r="A128" s="5" t="s">
        <v>26</v>
      </c>
      <c r="B128" s="80" t="s">
        <v>27</v>
      </c>
      <c r="C128" s="80"/>
      <c r="D128" s="80"/>
      <c r="E128" s="80"/>
      <c r="F128" s="42"/>
      <c r="G128" s="63"/>
      <c r="H128" s="31">
        <f t="shared" ref="H128:H129" si="21">G128*B$214+G128</f>
        <v>0</v>
      </c>
      <c r="I128" s="101" t="str">
        <f>IF(OR(G128=""),"Veuillez compléter ces champs","")</f>
        <v>Veuillez compléter ces champs</v>
      </c>
      <c r="J128" s="102"/>
      <c r="K128" s="102"/>
    </row>
    <row r="129" spans="1:11" ht="30" customHeight="1" thickBot="1" x14ac:dyDescent="0.3">
      <c r="A129" s="5" t="s">
        <v>28</v>
      </c>
      <c r="B129" s="80" t="s">
        <v>207</v>
      </c>
      <c r="C129" s="80"/>
      <c r="D129" s="80"/>
      <c r="E129" s="80"/>
      <c r="F129" s="43"/>
      <c r="G129" s="67"/>
      <c r="H129" s="31">
        <f t="shared" si="21"/>
        <v>0</v>
      </c>
      <c r="I129" s="101" t="str">
        <f>IF(OR(G129=""),"Veuillez compléter ces champs","")</f>
        <v>Veuillez compléter ces champs</v>
      </c>
      <c r="J129" s="102"/>
      <c r="K129" s="102"/>
    </row>
    <row r="131" spans="1:11" ht="15.75" thickBot="1" x14ac:dyDescent="0.3"/>
    <row r="132" spans="1:11" ht="79.5" thickBot="1" x14ac:dyDescent="0.3">
      <c r="A132" s="3" t="s">
        <v>0</v>
      </c>
      <c r="B132" s="93" t="s">
        <v>25</v>
      </c>
      <c r="C132" s="93"/>
      <c r="D132" s="93"/>
      <c r="E132" s="93"/>
      <c r="F132" s="15" t="s">
        <v>206</v>
      </c>
      <c r="G132" s="44" t="s">
        <v>205</v>
      </c>
      <c r="H132" s="44" t="s">
        <v>238</v>
      </c>
    </row>
    <row r="133" spans="1:11" ht="29.25" customHeight="1" thickBot="1" x14ac:dyDescent="0.3">
      <c r="A133" s="5" t="s">
        <v>29</v>
      </c>
      <c r="B133" s="80" t="s">
        <v>30</v>
      </c>
      <c r="C133" s="80"/>
      <c r="D133" s="80"/>
      <c r="E133" s="80"/>
      <c r="F133" s="42"/>
      <c r="G133" s="63"/>
      <c r="H133" s="31">
        <f t="shared" ref="H133:H134" si="22">G133*B$214+G133</f>
        <v>0</v>
      </c>
      <c r="I133" s="101" t="str">
        <f>IF(OR(G133=""),"Veuillez compléter ces champs","")</f>
        <v>Veuillez compléter ces champs</v>
      </c>
      <c r="J133" s="102"/>
      <c r="K133" s="102"/>
    </row>
    <row r="134" spans="1:11" ht="35.25" customHeight="1" thickBot="1" x14ac:dyDescent="0.3">
      <c r="A134" s="16" t="s">
        <v>31</v>
      </c>
      <c r="B134" s="97" t="s">
        <v>208</v>
      </c>
      <c r="C134" s="97"/>
      <c r="D134" s="97"/>
      <c r="E134" s="97"/>
      <c r="F134" s="45"/>
      <c r="G134" s="56"/>
      <c r="H134" s="31">
        <f t="shared" si="22"/>
        <v>0</v>
      </c>
      <c r="I134" s="101" t="str">
        <f>IF(OR(G134=""),"Veuillez compléter ces champs","")</f>
        <v>Veuillez compléter ces champs</v>
      </c>
      <c r="J134" s="102"/>
      <c r="K134" s="102"/>
    </row>
    <row r="136" spans="1:11" x14ac:dyDescent="0.25">
      <c r="A136" s="12" t="s">
        <v>112</v>
      </c>
      <c r="B136" s="1" t="s">
        <v>32</v>
      </c>
    </row>
    <row r="137" spans="1:11" ht="15" customHeight="1" thickBot="1" x14ac:dyDescent="0.3"/>
    <row r="138" spans="1:11" ht="15" customHeight="1" thickBot="1" x14ac:dyDescent="0.3">
      <c r="A138" s="3" t="s">
        <v>0</v>
      </c>
      <c r="B138" s="98" t="s">
        <v>25</v>
      </c>
      <c r="C138" s="98"/>
      <c r="D138" s="98"/>
      <c r="E138" s="98"/>
      <c r="F138" s="98"/>
      <c r="G138" s="17" t="s">
        <v>2</v>
      </c>
      <c r="H138" s="17" t="s">
        <v>235</v>
      </c>
    </row>
    <row r="139" spans="1:11" ht="15.75" thickBot="1" x14ac:dyDescent="0.3">
      <c r="A139" s="5" t="s">
        <v>107</v>
      </c>
      <c r="B139" s="80" t="s">
        <v>109</v>
      </c>
      <c r="C139" s="80"/>
      <c r="D139" s="80"/>
      <c r="E139" s="80"/>
      <c r="F139" s="90"/>
      <c r="G139" s="65"/>
      <c r="H139" s="31">
        <f t="shared" ref="H139:H142" si="23">G139*B$214+G139</f>
        <v>0</v>
      </c>
      <c r="I139" s="101" t="str">
        <f>IF(OR(G139=""),"Veuillez compléter ces champs","")</f>
        <v>Veuillez compléter ces champs</v>
      </c>
      <c r="J139" s="102"/>
      <c r="K139" s="102"/>
    </row>
    <row r="140" spans="1:11" ht="15.75" thickBot="1" x14ac:dyDescent="0.3">
      <c r="A140" s="5" t="s">
        <v>108</v>
      </c>
      <c r="B140" s="80" t="s">
        <v>111</v>
      </c>
      <c r="C140" s="80"/>
      <c r="D140" s="80"/>
      <c r="E140" s="80"/>
      <c r="F140" s="90"/>
      <c r="G140" s="66"/>
      <c r="H140" s="31">
        <f t="shared" si="23"/>
        <v>0</v>
      </c>
      <c r="I140" s="101" t="str">
        <f t="shared" ref="I140:I142" si="24">IF(OR(G140=""),"Veuillez compléter ces champs","")</f>
        <v>Veuillez compléter ces champs</v>
      </c>
      <c r="J140" s="102"/>
      <c r="K140" s="102"/>
    </row>
    <row r="141" spans="1:11" ht="15.75" thickBot="1" x14ac:dyDescent="0.3">
      <c r="A141" s="5" t="s">
        <v>33</v>
      </c>
      <c r="B141" s="80" t="s">
        <v>209</v>
      </c>
      <c r="C141" s="80"/>
      <c r="D141" s="80"/>
      <c r="E141" s="80"/>
      <c r="F141" s="90"/>
      <c r="G141" s="49"/>
      <c r="H141" s="31">
        <f>G141*B$214+G141</f>
        <v>0</v>
      </c>
      <c r="I141" s="101" t="str">
        <f t="shared" si="24"/>
        <v>Veuillez compléter ces champs</v>
      </c>
      <c r="J141" s="102"/>
      <c r="K141" s="102"/>
    </row>
    <row r="142" spans="1:11" ht="15.75" thickBot="1" x14ac:dyDescent="0.3">
      <c r="A142" s="5" t="s">
        <v>110</v>
      </c>
      <c r="B142" s="80" t="s">
        <v>210</v>
      </c>
      <c r="C142" s="80"/>
      <c r="D142" s="80"/>
      <c r="E142" s="80"/>
      <c r="F142" s="90"/>
      <c r="G142" s="64"/>
      <c r="H142" s="31">
        <f t="shared" si="23"/>
        <v>0</v>
      </c>
      <c r="I142" s="101" t="str">
        <f t="shared" si="24"/>
        <v>Veuillez compléter ces champs</v>
      </c>
      <c r="J142" s="102"/>
      <c r="K142" s="102"/>
    </row>
    <row r="145" spans="1:11" x14ac:dyDescent="0.25">
      <c r="A145" s="2" t="s">
        <v>113</v>
      </c>
      <c r="B145" s="2" t="s">
        <v>185</v>
      </c>
      <c r="C145" s="2"/>
      <c r="D145" s="14"/>
    </row>
    <row r="146" spans="1:11" x14ac:dyDescent="0.25">
      <c r="B146" s="18" t="s">
        <v>42</v>
      </c>
      <c r="C146" s="18" t="s">
        <v>116</v>
      </c>
      <c r="D146" s="18"/>
      <c r="E146" s="18"/>
    </row>
    <row r="147" spans="1:11" ht="15.75" thickBot="1" x14ac:dyDescent="0.3"/>
    <row r="148" spans="1:11" ht="16.5" thickBot="1" x14ac:dyDescent="0.3">
      <c r="A148" s="3" t="s">
        <v>0</v>
      </c>
      <c r="B148" s="82" t="s">
        <v>25</v>
      </c>
      <c r="C148" s="82"/>
      <c r="D148" s="82"/>
      <c r="E148" s="82"/>
      <c r="F148" s="82"/>
      <c r="G148" s="25" t="s">
        <v>2</v>
      </c>
      <c r="H148" s="25" t="s">
        <v>239</v>
      </c>
    </row>
    <row r="149" spans="1:11" ht="30" customHeight="1" thickBot="1" x14ac:dyDescent="0.3">
      <c r="A149" s="5" t="s">
        <v>117</v>
      </c>
      <c r="B149" s="80" t="s">
        <v>118</v>
      </c>
      <c r="C149" s="80"/>
      <c r="D149" s="80"/>
      <c r="E149" s="80"/>
      <c r="F149" s="90"/>
      <c r="G149" s="63"/>
      <c r="H149" s="31">
        <f t="shared" ref="H149:H151" si="25">G149*B$214+G149</f>
        <v>0</v>
      </c>
      <c r="I149" s="101" t="str">
        <f>IF(OR(G149=""),"Veuillez compléter ces champs","")</f>
        <v>Veuillez compléter ces champs</v>
      </c>
      <c r="J149" s="102"/>
      <c r="K149" s="102"/>
    </row>
    <row r="150" spans="1:11" ht="27.75" customHeight="1" thickBot="1" x14ac:dyDescent="0.3">
      <c r="A150" s="5" t="s">
        <v>119</v>
      </c>
      <c r="B150" s="80" t="s">
        <v>121</v>
      </c>
      <c r="C150" s="80"/>
      <c r="D150" s="80"/>
      <c r="E150" s="80"/>
      <c r="F150" s="90"/>
      <c r="G150" s="49"/>
      <c r="H150" s="31">
        <f t="shared" si="25"/>
        <v>0</v>
      </c>
      <c r="I150" s="101" t="str">
        <f t="shared" ref="I150:I151" si="26">IF(OR(G150=""),"Veuillez compléter ces champs","")</f>
        <v>Veuillez compléter ces champs</v>
      </c>
      <c r="J150" s="102"/>
      <c r="K150" s="102"/>
    </row>
    <row r="151" spans="1:11" ht="30" customHeight="1" thickBot="1" x14ac:dyDescent="0.3">
      <c r="A151" s="5" t="s">
        <v>120</v>
      </c>
      <c r="B151" s="80" t="s">
        <v>122</v>
      </c>
      <c r="C151" s="80"/>
      <c r="D151" s="80"/>
      <c r="E151" s="80"/>
      <c r="F151" s="90"/>
      <c r="G151" s="64"/>
      <c r="H151" s="31">
        <f t="shared" si="25"/>
        <v>0</v>
      </c>
      <c r="I151" s="101" t="str">
        <f t="shared" si="26"/>
        <v>Veuillez compléter ces champs</v>
      </c>
      <c r="J151" s="102"/>
      <c r="K151" s="102"/>
    </row>
    <row r="152" spans="1:11" x14ac:dyDescent="0.25">
      <c r="A152" s="19"/>
      <c r="B152" s="20"/>
      <c r="C152" s="20"/>
      <c r="D152" s="20"/>
      <c r="E152" s="20"/>
      <c r="F152" s="11"/>
      <c r="G152" s="21"/>
      <c r="H152" s="21"/>
    </row>
    <row r="153" spans="1:11" ht="20.25" customHeight="1" x14ac:dyDescent="0.25">
      <c r="A153" s="19"/>
      <c r="B153" s="8" t="s">
        <v>115</v>
      </c>
      <c r="C153" s="81" t="s">
        <v>123</v>
      </c>
      <c r="D153" s="81"/>
      <c r="E153" s="81"/>
      <c r="F153" s="11"/>
      <c r="G153" s="21"/>
      <c r="H153" s="21"/>
    </row>
    <row r="154" spans="1:11" ht="15.75" thickBot="1" x14ac:dyDescent="0.3">
      <c r="A154" s="19"/>
      <c r="B154" s="20"/>
      <c r="C154" s="20"/>
      <c r="D154" s="20"/>
      <c r="E154" s="20"/>
      <c r="F154" s="11"/>
      <c r="G154" s="21"/>
      <c r="H154" s="21"/>
    </row>
    <row r="155" spans="1:11" ht="16.5" thickBot="1" x14ac:dyDescent="0.3">
      <c r="A155" s="3" t="s">
        <v>0</v>
      </c>
      <c r="B155" s="82" t="s">
        <v>25</v>
      </c>
      <c r="C155" s="82"/>
      <c r="D155" s="82"/>
      <c r="E155" s="82"/>
      <c r="F155" s="82"/>
      <c r="G155" s="4" t="s">
        <v>2</v>
      </c>
      <c r="H155" s="4" t="s">
        <v>235</v>
      </c>
    </row>
    <row r="156" spans="1:11" ht="15.75" thickBot="1" x14ac:dyDescent="0.3">
      <c r="A156" s="5" t="s">
        <v>124</v>
      </c>
      <c r="B156" s="80" t="s">
        <v>125</v>
      </c>
      <c r="C156" s="80"/>
      <c r="D156" s="80"/>
      <c r="E156" s="80"/>
      <c r="F156" s="80"/>
      <c r="G156" s="62"/>
      <c r="H156" s="31">
        <f t="shared" ref="H156" si="27">G156*B$214+G156</f>
        <v>0</v>
      </c>
      <c r="I156" s="104" t="str">
        <f>IF(OR(G156=""),"Veuillez compléter ces champs","")</f>
        <v>Veuillez compléter ces champs</v>
      </c>
      <c r="J156" s="102"/>
      <c r="K156" s="102"/>
    </row>
    <row r="157" spans="1:11" x14ac:dyDescent="0.25">
      <c r="A157" s="19"/>
      <c r="B157" s="20"/>
      <c r="C157" s="20"/>
      <c r="D157" s="20"/>
      <c r="E157" s="20"/>
      <c r="F157" s="11"/>
      <c r="G157" s="21"/>
      <c r="H157" s="21"/>
    </row>
    <row r="158" spans="1:11" ht="18" customHeight="1" x14ac:dyDescent="0.25">
      <c r="A158" s="19"/>
      <c r="B158" s="8" t="s">
        <v>114</v>
      </c>
      <c r="C158" s="81" t="s">
        <v>126</v>
      </c>
      <c r="D158" s="81"/>
      <c r="E158" s="81"/>
      <c r="F158" s="11"/>
      <c r="G158" s="21"/>
      <c r="H158" s="21"/>
    </row>
    <row r="159" spans="1:11" ht="15.75" thickBot="1" x14ac:dyDescent="0.3">
      <c r="A159" s="19"/>
      <c r="B159" s="20"/>
      <c r="C159" s="20"/>
      <c r="D159" s="20"/>
      <c r="E159" s="20"/>
      <c r="F159" s="11"/>
      <c r="G159" s="21"/>
      <c r="H159" s="21"/>
    </row>
    <row r="160" spans="1:11" ht="16.5" thickBot="1" x14ac:dyDescent="0.3">
      <c r="A160" s="3" t="s">
        <v>0</v>
      </c>
      <c r="B160" s="82" t="s">
        <v>25</v>
      </c>
      <c r="C160" s="82"/>
      <c r="D160" s="82"/>
      <c r="E160" s="82"/>
      <c r="F160" s="82"/>
      <c r="G160" s="25" t="s">
        <v>2</v>
      </c>
      <c r="H160" s="25" t="s">
        <v>235</v>
      </c>
    </row>
    <row r="161" spans="1:11" ht="15" customHeight="1" thickBot="1" x14ac:dyDescent="0.3">
      <c r="A161" s="84" t="s">
        <v>127</v>
      </c>
      <c r="B161" s="80" t="s">
        <v>128</v>
      </c>
      <c r="C161" s="80"/>
      <c r="D161" s="80"/>
      <c r="E161" s="80"/>
      <c r="F161" s="36" t="s">
        <v>129</v>
      </c>
      <c r="G161" s="53"/>
      <c r="H161" s="31">
        <f t="shared" ref="H161:H164" si="28">G161*B$214+G161</f>
        <v>0</v>
      </c>
      <c r="I161" s="101" t="str">
        <f>IF(OR(G161=""),"Veuillez compléter ces champs","")</f>
        <v>Veuillez compléter ces champs</v>
      </c>
      <c r="J161" s="102"/>
      <c r="K161" s="102"/>
    </row>
    <row r="162" spans="1:11" ht="15.75" thickBot="1" x14ac:dyDescent="0.3">
      <c r="A162" s="84"/>
      <c r="B162" s="80"/>
      <c r="C162" s="80"/>
      <c r="D162" s="80"/>
      <c r="E162" s="80"/>
      <c r="F162" s="36" t="s">
        <v>130</v>
      </c>
      <c r="G162" s="54"/>
      <c r="H162" s="31">
        <f t="shared" si="28"/>
        <v>0</v>
      </c>
      <c r="I162" s="101" t="str">
        <f t="shared" ref="I162:I164" si="29">IF(OR(G162=""),"Veuillez compléter ces champs","")</f>
        <v>Veuillez compléter ces champs</v>
      </c>
      <c r="J162" s="102"/>
      <c r="K162" s="102"/>
    </row>
    <row r="163" spans="1:11" ht="15.75" thickBot="1" x14ac:dyDescent="0.3">
      <c r="A163" s="83" t="s">
        <v>131</v>
      </c>
      <c r="B163" s="80" t="s">
        <v>232</v>
      </c>
      <c r="C163" s="80"/>
      <c r="D163" s="80"/>
      <c r="E163" s="80"/>
      <c r="F163" s="46" t="s">
        <v>129</v>
      </c>
      <c r="G163" s="55"/>
      <c r="H163" s="31">
        <f t="shared" si="28"/>
        <v>0</v>
      </c>
      <c r="I163" s="101" t="str">
        <f t="shared" si="29"/>
        <v>Veuillez compléter ces champs</v>
      </c>
      <c r="J163" s="102"/>
      <c r="K163" s="102"/>
    </row>
    <row r="164" spans="1:11" ht="27" customHeight="1" thickBot="1" x14ac:dyDescent="0.3">
      <c r="A164" s="83"/>
      <c r="B164" s="80"/>
      <c r="C164" s="80"/>
      <c r="D164" s="80"/>
      <c r="E164" s="80"/>
      <c r="F164" s="46" t="s">
        <v>130</v>
      </c>
      <c r="G164" s="56"/>
      <c r="H164" s="31">
        <f t="shared" si="28"/>
        <v>0</v>
      </c>
      <c r="I164" s="101" t="str">
        <f t="shared" si="29"/>
        <v>Veuillez compléter ces champs</v>
      </c>
      <c r="J164" s="102"/>
      <c r="K164" s="102"/>
    </row>
    <row r="165" spans="1:11" x14ac:dyDescent="0.25">
      <c r="A165" s="19"/>
      <c r="B165" s="20"/>
      <c r="C165" s="20"/>
      <c r="D165" s="20"/>
      <c r="E165" s="20"/>
      <c r="F165" s="11"/>
      <c r="G165" s="21"/>
      <c r="H165" s="21"/>
    </row>
    <row r="166" spans="1:11" ht="21.75" customHeight="1" x14ac:dyDescent="0.25">
      <c r="A166" s="19"/>
      <c r="B166" s="8" t="s">
        <v>112</v>
      </c>
      <c r="C166" s="81" t="s">
        <v>132</v>
      </c>
      <c r="D166" s="81"/>
      <c r="E166" s="81"/>
      <c r="F166" s="11"/>
      <c r="G166" s="21"/>
      <c r="H166" s="21"/>
    </row>
    <row r="167" spans="1:11" ht="15.75" thickBot="1" x14ac:dyDescent="0.3">
      <c r="A167" s="19"/>
      <c r="B167" s="20"/>
      <c r="C167" s="20"/>
      <c r="D167" s="20"/>
      <c r="E167" s="20"/>
      <c r="F167" s="11"/>
      <c r="G167" s="21"/>
      <c r="H167" s="21"/>
    </row>
    <row r="168" spans="1:11" ht="16.5" thickBot="1" x14ac:dyDescent="0.3">
      <c r="A168" s="3" t="s">
        <v>0</v>
      </c>
      <c r="B168" s="82" t="s">
        <v>137</v>
      </c>
      <c r="C168" s="82"/>
      <c r="D168" s="82"/>
      <c r="E168" s="82"/>
      <c r="F168" s="82"/>
      <c r="G168" s="25" t="s">
        <v>2</v>
      </c>
      <c r="H168" s="25" t="s">
        <v>235</v>
      </c>
    </row>
    <row r="169" spans="1:11" ht="15" customHeight="1" thickBot="1" x14ac:dyDescent="0.3">
      <c r="A169" s="84" t="s">
        <v>133</v>
      </c>
      <c r="B169" s="80" t="s">
        <v>211</v>
      </c>
      <c r="C169" s="80"/>
      <c r="D169" s="80"/>
      <c r="E169" s="80"/>
      <c r="F169" s="36" t="s">
        <v>135</v>
      </c>
      <c r="G169" s="53"/>
      <c r="H169" s="31">
        <f t="shared" ref="H169:H172" si="30">G169*B$214+G169</f>
        <v>0</v>
      </c>
      <c r="I169" s="101" t="str">
        <f>IF(OR(G169=""),"Veuillez compléter ces champs","")</f>
        <v>Veuillez compléter ces champs</v>
      </c>
      <c r="J169" s="102"/>
      <c r="K169" s="102"/>
    </row>
    <row r="170" spans="1:11" ht="30.75" thickBot="1" x14ac:dyDescent="0.3">
      <c r="A170" s="84"/>
      <c r="B170" s="80"/>
      <c r="C170" s="80"/>
      <c r="D170" s="80"/>
      <c r="E170" s="80"/>
      <c r="F170" s="36" t="s">
        <v>136</v>
      </c>
      <c r="G170" s="54"/>
      <c r="H170" s="31">
        <f t="shared" si="30"/>
        <v>0</v>
      </c>
      <c r="I170" s="101" t="str">
        <f t="shared" ref="I170:I172" si="31">IF(OR(G170=""),"Veuillez compléter ces champs","")</f>
        <v>Veuillez compléter ces champs</v>
      </c>
      <c r="J170" s="102"/>
      <c r="K170" s="102"/>
    </row>
    <row r="171" spans="1:11" ht="15" customHeight="1" thickBot="1" x14ac:dyDescent="0.3">
      <c r="A171" s="83" t="s">
        <v>134</v>
      </c>
      <c r="B171" s="80" t="s">
        <v>233</v>
      </c>
      <c r="C171" s="80"/>
      <c r="D171" s="80"/>
      <c r="E171" s="80"/>
      <c r="F171" s="36" t="s">
        <v>135</v>
      </c>
      <c r="G171" s="55"/>
      <c r="H171" s="31">
        <f t="shared" si="30"/>
        <v>0</v>
      </c>
      <c r="I171" s="101" t="str">
        <f t="shared" si="31"/>
        <v>Veuillez compléter ces champs</v>
      </c>
      <c r="J171" s="102"/>
      <c r="K171" s="102"/>
    </row>
    <row r="172" spans="1:11" ht="50.25" customHeight="1" thickBot="1" x14ac:dyDescent="0.3">
      <c r="A172" s="83"/>
      <c r="B172" s="80"/>
      <c r="C172" s="80"/>
      <c r="D172" s="80"/>
      <c r="E172" s="80"/>
      <c r="F172" s="36" t="s">
        <v>136</v>
      </c>
      <c r="G172" s="56"/>
      <c r="H172" s="31">
        <f t="shared" si="30"/>
        <v>0</v>
      </c>
      <c r="I172" s="101" t="str">
        <f t="shared" si="31"/>
        <v>Veuillez compléter ces champs</v>
      </c>
      <c r="J172" s="102"/>
      <c r="K172" s="102"/>
    </row>
    <row r="173" spans="1:11" x14ac:dyDescent="0.25">
      <c r="A173" s="12"/>
      <c r="B173" s="8"/>
      <c r="C173" s="8"/>
      <c r="D173" s="8"/>
      <c r="E173" s="8"/>
      <c r="F173" s="11"/>
      <c r="G173" s="22"/>
      <c r="H173" s="22"/>
    </row>
    <row r="174" spans="1:11" ht="15.75" thickBot="1" x14ac:dyDescent="0.3">
      <c r="A174" s="12"/>
      <c r="B174" s="8"/>
      <c r="C174" s="8"/>
      <c r="D174" s="8"/>
      <c r="E174" s="8"/>
      <c r="F174" s="11"/>
      <c r="G174" s="22"/>
      <c r="H174" s="22"/>
    </row>
    <row r="175" spans="1:11" ht="16.5" thickBot="1" x14ac:dyDescent="0.3">
      <c r="A175" s="3" t="s">
        <v>0</v>
      </c>
      <c r="B175" s="82" t="s">
        <v>142</v>
      </c>
      <c r="C175" s="82"/>
      <c r="D175" s="82"/>
      <c r="E175" s="82"/>
      <c r="F175" s="82"/>
      <c r="G175" s="25" t="s">
        <v>2</v>
      </c>
      <c r="H175" s="25" t="s">
        <v>235</v>
      </c>
    </row>
    <row r="176" spans="1:11" ht="32.25" customHeight="1" thickBot="1" x14ac:dyDescent="0.3">
      <c r="A176" s="5" t="s">
        <v>138</v>
      </c>
      <c r="B176" s="80" t="s">
        <v>139</v>
      </c>
      <c r="C176" s="80"/>
      <c r="D176" s="80"/>
      <c r="E176" s="80"/>
      <c r="F176" s="36" t="s">
        <v>136</v>
      </c>
      <c r="G176" s="61"/>
      <c r="H176" s="31">
        <f t="shared" ref="H176" si="32">G176*B$214+G176</f>
        <v>0</v>
      </c>
      <c r="I176" s="101" t="str">
        <f>IF(OR(G176=""),"Veuillez compléter ces champs","")</f>
        <v>Veuillez compléter ces champs</v>
      </c>
      <c r="J176" s="102"/>
      <c r="K176" s="102"/>
    </row>
    <row r="177" spans="1:11" x14ac:dyDescent="0.25">
      <c r="A177" s="12"/>
      <c r="B177" s="8"/>
      <c r="C177" s="8"/>
      <c r="D177" s="8"/>
      <c r="E177" s="8"/>
      <c r="F177" s="11"/>
      <c r="G177" s="22"/>
      <c r="H177" s="22"/>
    </row>
    <row r="178" spans="1:11" ht="22.5" customHeight="1" x14ac:dyDescent="0.25">
      <c r="A178" s="23" t="s">
        <v>140</v>
      </c>
      <c r="B178" s="99" t="s">
        <v>141</v>
      </c>
      <c r="C178" s="99"/>
      <c r="D178" s="99"/>
      <c r="E178" s="8"/>
      <c r="F178" s="11"/>
      <c r="G178" s="22"/>
      <c r="H178" s="22"/>
    </row>
    <row r="179" spans="1:11" ht="15.75" thickBot="1" x14ac:dyDescent="0.3">
      <c r="A179" s="12"/>
      <c r="B179" s="8"/>
      <c r="C179" s="8"/>
      <c r="D179" s="8"/>
      <c r="E179" s="8"/>
      <c r="F179" s="11"/>
      <c r="G179" s="22"/>
      <c r="H179" s="22"/>
    </row>
    <row r="180" spans="1:11" ht="16.5" thickBot="1" x14ac:dyDescent="0.3">
      <c r="A180" s="3" t="s">
        <v>0</v>
      </c>
      <c r="B180" s="100" t="s">
        <v>25</v>
      </c>
      <c r="C180" s="82"/>
      <c r="D180" s="82"/>
      <c r="E180" s="82"/>
      <c r="F180" s="82"/>
      <c r="G180" s="25" t="s">
        <v>2</v>
      </c>
      <c r="H180" s="25" t="s">
        <v>235</v>
      </c>
    </row>
    <row r="181" spans="1:11" ht="15.75" thickBot="1" x14ac:dyDescent="0.3">
      <c r="A181" s="24" t="s">
        <v>143</v>
      </c>
      <c r="B181" s="80" t="s">
        <v>150</v>
      </c>
      <c r="C181" s="80"/>
      <c r="D181" s="80"/>
      <c r="E181" s="80"/>
      <c r="F181" s="90"/>
      <c r="G181" s="58"/>
      <c r="H181" s="31">
        <f t="shared" ref="H181:H187" si="33">G181*B$214+G181</f>
        <v>0</v>
      </c>
      <c r="I181" s="101" t="str">
        <f>IF(OR(G181=""),"Veuillez compléter ces champs","")</f>
        <v>Veuillez compléter ces champs</v>
      </c>
      <c r="J181" s="102"/>
      <c r="K181" s="102"/>
    </row>
    <row r="182" spans="1:11" ht="15.75" thickBot="1" x14ac:dyDescent="0.3">
      <c r="A182" s="16" t="s">
        <v>144</v>
      </c>
      <c r="B182" s="80" t="s">
        <v>151</v>
      </c>
      <c r="C182" s="80"/>
      <c r="D182" s="80"/>
      <c r="E182" s="80"/>
      <c r="F182" s="90"/>
      <c r="G182" s="59"/>
      <c r="H182" s="31">
        <f t="shared" si="33"/>
        <v>0</v>
      </c>
      <c r="I182" s="101" t="str">
        <f t="shared" ref="I182:I187" si="34">IF(OR(G182=""),"Veuillez compléter ces champs","")</f>
        <v>Veuillez compléter ces champs</v>
      </c>
      <c r="J182" s="102"/>
      <c r="K182" s="102"/>
    </row>
    <row r="183" spans="1:11" ht="15.75" thickBot="1" x14ac:dyDescent="0.3">
      <c r="A183" s="16" t="s">
        <v>145</v>
      </c>
      <c r="B183" s="80" t="s">
        <v>152</v>
      </c>
      <c r="C183" s="80"/>
      <c r="D183" s="80"/>
      <c r="E183" s="80"/>
      <c r="F183" s="90"/>
      <c r="G183" s="59"/>
      <c r="H183" s="31">
        <f t="shared" si="33"/>
        <v>0</v>
      </c>
      <c r="I183" s="101" t="str">
        <f t="shared" si="34"/>
        <v>Veuillez compléter ces champs</v>
      </c>
      <c r="J183" s="102"/>
      <c r="K183" s="102"/>
    </row>
    <row r="184" spans="1:11" ht="15.75" thickBot="1" x14ac:dyDescent="0.3">
      <c r="A184" s="16" t="s">
        <v>146</v>
      </c>
      <c r="B184" s="80" t="s">
        <v>153</v>
      </c>
      <c r="C184" s="80"/>
      <c r="D184" s="80"/>
      <c r="E184" s="80"/>
      <c r="F184" s="90"/>
      <c r="G184" s="59"/>
      <c r="H184" s="31">
        <f t="shared" si="33"/>
        <v>0</v>
      </c>
      <c r="I184" s="101" t="str">
        <f t="shared" si="34"/>
        <v>Veuillez compléter ces champs</v>
      </c>
      <c r="J184" s="102"/>
      <c r="K184" s="102"/>
    </row>
    <row r="185" spans="1:11" ht="15.75" thickBot="1" x14ac:dyDescent="0.3">
      <c r="A185" s="16" t="s">
        <v>147</v>
      </c>
      <c r="B185" s="80" t="s">
        <v>154</v>
      </c>
      <c r="C185" s="80"/>
      <c r="D185" s="80"/>
      <c r="E185" s="80"/>
      <c r="F185" s="90"/>
      <c r="G185" s="59"/>
      <c r="H185" s="31">
        <f t="shared" si="33"/>
        <v>0</v>
      </c>
      <c r="I185" s="101" t="str">
        <f t="shared" si="34"/>
        <v>Veuillez compléter ces champs</v>
      </c>
      <c r="J185" s="102"/>
      <c r="K185" s="102"/>
    </row>
    <row r="186" spans="1:11" ht="15" customHeight="1" thickBot="1" x14ac:dyDescent="0.3">
      <c r="A186" s="16" t="s">
        <v>148</v>
      </c>
      <c r="B186" s="80" t="s">
        <v>212</v>
      </c>
      <c r="C186" s="80"/>
      <c r="D186" s="80"/>
      <c r="E186" s="80"/>
      <c r="F186" s="90"/>
      <c r="G186" s="59"/>
      <c r="H186" s="31">
        <f t="shared" si="33"/>
        <v>0</v>
      </c>
      <c r="I186" s="101" t="str">
        <f t="shared" si="34"/>
        <v>Veuillez compléter ces champs</v>
      </c>
      <c r="J186" s="102"/>
      <c r="K186" s="102"/>
    </row>
    <row r="187" spans="1:11" ht="15" customHeight="1" thickBot="1" x14ac:dyDescent="0.3">
      <c r="A187" s="16" t="s">
        <v>149</v>
      </c>
      <c r="B187" s="80" t="s">
        <v>155</v>
      </c>
      <c r="C187" s="80"/>
      <c r="D187" s="80"/>
      <c r="E187" s="80"/>
      <c r="F187" s="90"/>
      <c r="G187" s="60"/>
      <c r="H187" s="31">
        <f t="shared" si="33"/>
        <v>0</v>
      </c>
      <c r="I187" s="101" t="str">
        <f t="shared" si="34"/>
        <v>Veuillez compléter ces champs</v>
      </c>
      <c r="J187" s="102"/>
      <c r="K187" s="102"/>
    </row>
    <row r="188" spans="1:11" x14ac:dyDescent="0.25">
      <c r="A188" s="12"/>
      <c r="B188" s="8"/>
      <c r="C188" s="8"/>
      <c r="D188" s="8"/>
      <c r="E188" s="8"/>
      <c r="F188" s="11"/>
      <c r="G188" s="22"/>
      <c r="H188" s="22"/>
    </row>
    <row r="189" spans="1:11" x14ac:dyDescent="0.25">
      <c r="A189" s="23" t="s">
        <v>156</v>
      </c>
      <c r="B189" s="99" t="s">
        <v>157</v>
      </c>
      <c r="C189" s="99"/>
      <c r="D189" s="99"/>
      <c r="E189" s="8"/>
      <c r="F189" s="11"/>
      <c r="G189" s="22"/>
      <c r="H189" s="22"/>
    </row>
    <row r="190" spans="1:11" ht="15.75" thickBot="1" x14ac:dyDescent="0.3">
      <c r="A190" s="12"/>
      <c r="B190" s="8"/>
      <c r="C190" s="8"/>
      <c r="D190" s="8"/>
      <c r="E190" s="8"/>
      <c r="F190" s="11"/>
      <c r="G190" s="22"/>
      <c r="H190" s="22"/>
    </row>
    <row r="191" spans="1:11" ht="16.5" thickBot="1" x14ac:dyDescent="0.3">
      <c r="A191" s="3" t="s">
        <v>0</v>
      </c>
      <c r="B191" s="82" t="s">
        <v>1</v>
      </c>
      <c r="C191" s="82"/>
      <c r="D191" s="82"/>
      <c r="E191" s="82"/>
      <c r="F191" s="82"/>
      <c r="G191" s="25" t="s">
        <v>2</v>
      </c>
      <c r="H191" s="25" t="s">
        <v>239</v>
      </c>
    </row>
    <row r="192" spans="1:11" ht="15.75" thickBot="1" x14ac:dyDescent="0.3">
      <c r="A192" s="84" t="s">
        <v>158</v>
      </c>
      <c r="B192" s="80" t="s">
        <v>163</v>
      </c>
      <c r="C192" s="80"/>
      <c r="D192" s="80"/>
      <c r="E192" s="80"/>
      <c r="F192" s="36" t="s">
        <v>161</v>
      </c>
      <c r="G192" s="53"/>
      <c r="H192" s="31">
        <f t="shared" ref="H192:H197" si="35">G192*B$214+G192</f>
        <v>0</v>
      </c>
      <c r="I192" s="101" t="str">
        <f>IF(OR(G192=""),"Veuillez compléter ces champs","")</f>
        <v>Veuillez compléter ces champs</v>
      </c>
      <c r="J192" s="102"/>
      <c r="K192" s="102"/>
    </row>
    <row r="193" spans="1:11" ht="15.75" thickBot="1" x14ac:dyDescent="0.3">
      <c r="A193" s="84"/>
      <c r="B193" s="80"/>
      <c r="C193" s="80"/>
      <c r="D193" s="80"/>
      <c r="E193" s="80"/>
      <c r="F193" s="36" t="s">
        <v>162</v>
      </c>
      <c r="G193" s="54"/>
      <c r="H193" s="31">
        <f t="shared" si="35"/>
        <v>0</v>
      </c>
      <c r="I193" s="101" t="str">
        <f t="shared" ref="I193:I197" si="36">IF(OR(G193=""),"Veuillez compléter ces champs","")</f>
        <v>Veuillez compléter ces champs</v>
      </c>
      <c r="J193" s="102"/>
      <c r="K193" s="102"/>
    </row>
    <row r="194" spans="1:11" ht="15.75" thickBot="1" x14ac:dyDescent="0.3">
      <c r="A194" s="84" t="s">
        <v>159</v>
      </c>
      <c r="B194" s="80" t="s">
        <v>165</v>
      </c>
      <c r="C194" s="80"/>
      <c r="D194" s="80"/>
      <c r="E194" s="80"/>
      <c r="F194" s="36" t="s">
        <v>161</v>
      </c>
      <c r="G194" s="55"/>
      <c r="H194" s="31">
        <f t="shared" si="35"/>
        <v>0</v>
      </c>
      <c r="I194" s="101" t="str">
        <f t="shared" si="36"/>
        <v>Veuillez compléter ces champs</v>
      </c>
      <c r="J194" s="102"/>
      <c r="K194" s="102"/>
    </row>
    <row r="195" spans="1:11" ht="29.25" customHeight="1" thickBot="1" x14ac:dyDescent="0.3">
      <c r="A195" s="84"/>
      <c r="B195" s="80"/>
      <c r="C195" s="80"/>
      <c r="D195" s="80"/>
      <c r="E195" s="80"/>
      <c r="F195" s="36" t="s">
        <v>162</v>
      </c>
      <c r="G195" s="55"/>
      <c r="H195" s="31">
        <f t="shared" si="35"/>
        <v>0</v>
      </c>
      <c r="I195" s="101" t="str">
        <f t="shared" si="36"/>
        <v>Veuillez compléter ces champs</v>
      </c>
      <c r="J195" s="102"/>
      <c r="K195" s="102"/>
    </row>
    <row r="196" spans="1:11" ht="15" customHeight="1" thickBot="1" x14ac:dyDescent="0.3">
      <c r="A196" s="84" t="s">
        <v>160</v>
      </c>
      <c r="B196" s="80" t="s">
        <v>164</v>
      </c>
      <c r="C196" s="80"/>
      <c r="D196" s="80"/>
      <c r="E196" s="80"/>
      <c r="F196" s="36" t="s">
        <v>161</v>
      </c>
      <c r="G196" s="55"/>
      <c r="H196" s="31">
        <f t="shared" si="35"/>
        <v>0</v>
      </c>
      <c r="I196" s="101" t="str">
        <f t="shared" si="36"/>
        <v>Veuillez compléter ces champs</v>
      </c>
      <c r="J196" s="102"/>
      <c r="K196" s="102"/>
    </row>
    <row r="197" spans="1:11" ht="15.75" thickBot="1" x14ac:dyDescent="0.3">
      <c r="A197" s="84"/>
      <c r="B197" s="80"/>
      <c r="C197" s="80"/>
      <c r="D197" s="80"/>
      <c r="E197" s="80"/>
      <c r="F197" s="36" t="s">
        <v>162</v>
      </c>
      <c r="G197" s="56"/>
      <c r="H197" s="31">
        <f t="shared" si="35"/>
        <v>0</v>
      </c>
      <c r="I197" s="101" t="str">
        <f t="shared" si="36"/>
        <v>Veuillez compléter ces champs</v>
      </c>
      <c r="J197" s="102"/>
      <c r="K197" s="102"/>
    </row>
    <row r="198" spans="1:11" x14ac:dyDescent="0.25">
      <c r="A198" s="7"/>
      <c r="B198" s="8"/>
      <c r="C198" s="8"/>
      <c r="D198" s="8"/>
      <c r="E198" s="8"/>
      <c r="F198" s="11"/>
      <c r="G198" s="57"/>
      <c r="H198" s="22"/>
    </row>
    <row r="199" spans="1:11" ht="15" customHeight="1" x14ac:dyDescent="0.25">
      <c r="A199" s="2" t="s">
        <v>166</v>
      </c>
      <c r="B199" s="103" t="s">
        <v>226</v>
      </c>
      <c r="C199" s="103"/>
      <c r="D199" s="103"/>
      <c r="E199" s="103"/>
      <c r="F199" s="103"/>
    </row>
    <row r="200" spans="1:11" ht="15.75" thickBot="1" x14ac:dyDescent="0.3"/>
    <row r="201" spans="1:11" ht="16.5" thickBot="1" x14ac:dyDescent="0.3">
      <c r="A201" s="3" t="s">
        <v>0</v>
      </c>
      <c r="B201" s="93" t="s">
        <v>25</v>
      </c>
      <c r="C201" s="93"/>
      <c r="D201" s="93"/>
      <c r="E201" s="93"/>
      <c r="F201" s="93"/>
      <c r="G201" s="17" t="s">
        <v>2</v>
      </c>
      <c r="H201" s="17" t="s">
        <v>235</v>
      </c>
    </row>
    <row r="202" spans="1:11" ht="15.75" thickBot="1" x14ac:dyDescent="0.3">
      <c r="A202" s="5" t="s">
        <v>167</v>
      </c>
      <c r="B202" s="80" t="s">
        <v>170</v>
      </c>
      <c r="C202" s="80"/>
      <c r="D202" s="80"/>
      <c r="E202" s="80"/>
      <c r="F202" s="90"/>
      <c r="G202" s="52"/>
      <c r="H202" s="31">
        <f t="shared" ref="H202:H211" si="37">G202*B$214+G202</f>
        <v>0</v>
      </c>
      <c r="I202" s="101" t="str">
        <f>IF(OR(G202=""),"Veuillez compléter ces champs","")</f>
        <v>Veuillez compléter ces champs</v>
      </c>
      <c r="J202" s="102"/>
      <c r="K202" s="102"/>
    </row>
    <row r="203" spans="1:11" ht="15.75" thickBot="1" x14ac:dyDescent="0.3">
      <c r="A203" s="5" t="s">
        <v>34</v>
      </c>
      <c r="B203" s="80" t="s">
        <v>35</v>
      </c>
      <c r="C203" s="80"/>
      <c r="D203" s="80"/>
      <c r="E203" s="80"/>
      <c r="F203" s="90"/>
      <c r="G203" s="49"/>
      <c r="H203" s="31">
        <f t="shared" si="37"/>
        <v>0</v>
      </c>
      <c r="I203" s="101" t="str">
        <f t="shared" ref="I203:I211" si="38">IF(OR(G203=""),"Veuillez compléter ces champs","")</f>
        <v>Veuillez compléter ces champs</v>
      </c>
      <c r="J203" s="102"/>
      <c r="K203" s="102"/>
    </row>
    <row r="204" spans="1:11" ht="15.75" thickBot="1" x14ac:dyDescent="0.3">
      <c r="A204" s="5" t="s">
        <v>168</v>
      </c>
      <c r="B204" s="80" t="s">
        <v>171</v>
      </c>
      <c r="C204" s="80"/>
      <c r="D204" s="80"/>
      <c r="E204" s="80"/>
      <c r="F204" s="90"/>
      <c r="G204" s="49"/>
      <c r="H204" s="31">
        <f t="shared" si="37"/>
        <v>0</v>
      </c>
      <c r="I204" s="101" t="str">
        <f t="shared" si="38"/>
        <v>Veuillez compléter ces champs</v>
      </c>
      <c r="J204" s="102"/>
      <c r="K204" s="102"/>
    </row>
    <row r="205" spans="1:11" ht="15.75" thickBot="1" x14ac:dyDescent="0.3">
      <c r="A205" s="5" t="s">
        <v>169</v>
      </c>
      <c r="B205" s="80" t="s">
        <v>172</v>
      </c>
      <c r="C205" s="80"/>
      <c r="D205" s="80"/>
      <c r="E205" s="80"/>
      <c r="F205" s="90"/>
      <c r="G205" s="49"/>
      <c r="H205" s="31">
        <f t="shared" si="37"/>
        <v>0</v>
      </c>
      <c r="I205" s="101" t="str">
        <f t="shared" si="38"/>
        <v>Veuillez compléter ces champs</v>
      </c>
      <c r="J205" s="102"/>
      <c r="K205" s="102"/>
    </row>
    <row r="206" spans="1:11" ht="15" customHeight="1" thickBot="1" x14ac:dyDescent="0.3">
      <c r="A206" s="84" t="s">
        <v>36</v>
      </c>
      <c r="B206" s="80" t="s">
        <v>37</v>
      </c>
      <c r="C206" s="80"/>
      <c r="D206" s="80"/>
      <c r="E206" s="80"/>
      <c r="F206" s="36" t="s">
        <v>135</v>
      </c>
      <c r="G206" s="49"/>
      <c r="H206" s="31">
        <f t="shared" si="37"/>
        <v>0</v>
      </c>
      <c r="I206" s="101" t="str">
        <f t="shared" si="38"/>
        <v>Veuillez compléter ces champs</v>
      </c>
      <c r="J206" s="102"/>
      <c r="K206" s="102"/>
    </row>
    <row r="207" spans="1:11" ht="15" customHeight="1" thickBot="1" x14ac:dyDescent="0.3">
      <c r="A207" s="84"/>
      <c r="B207" s="80"/>
      <c r="C207" s="80"/>
      <c r="D207" s="80"/>
      <c r="E207" s="80"/>
      <c r="F207" s="36" t="s">
        <v>174</v>
      </c>
      <c r="G207" s="50"/>
      <c r="H207" s="31">
        <f t="shared" si="37"/>
        <v>0</v>
      </c>
      <c r="I207" s="101" t="str">
        <f t="shared" si="38"/>
        <v>Veuillez compléter ces champs</v>
      </c>
      <c r="J207" s="102"/>
      <c r="K207" s="102"/>
    </row>
    <row r="208" spans="1:11" ht="30.75" thickBot="1" x14ac:dyDescent="0.3">
      <c r="A208" s="84"/>
      <c r="B208" s="80"/>
      <c r="C208" s="80"/>
      <c r="D208" s="80"/>
      <c r="E208" s="80"/>
      <c r="F208" s="36" t="s">
        <v>175</v>
      </c>
      <c r="G208" s="50"/>
      <c r="H208" s="31">
        <f t="shared" si="37"/>
        <v>0</v>
      </c>
      <c r="I208" s="101" t="str">
        <f t="shared" si="38"/>
        <v>Veuillez compléter ces champs</v>
      </c>
      <c r="J208" s="102"/>
      <c r="K208" s="102"/>
    </row>
    <row r="209" spans="1:11" ht="30.75" thickBot="1" x14ac:dyDescent="0.3">
      <c r="A209" s="84" t="s">
        <v>173</v>
      </c>
      <c r="B209" s="80" t="s">
        <v>234</v>
      </c>
      <c r="C209" s="80"/>
      <c r="D209" s="80"/>
      <c r="E209" s="80"/>
      <c r="F209" s="36" t="s">
        <v>135</v>
      </c>
      <c r="G209" s="50"/>
      <c r="H209" s="31">
        <f t="shared" si="37"/>
        <v>0</v>
      </c>
      <c r="I209" s="101" t="str">
        <f t="shared" si="38"/>
        <v>Veuillez compléter ces champs</v>
      </c>
      <c r="J209" s="102"/>
      <c r="K209" s="102"/>
    </row>
    <row r="210" spans="1:11" ht="39" customHeight="1" thickBot="1" x14ac:dyDescent="0.3">
      <c r="A210" s="84"/>
      <c r="B210" s="80"/>
      <c r="C210" s="80"/>
      <c r="D210" s="80"/>
      <c r="E210" s="80"/>
      <c r="F210" s="36" t="s">
        <v>174</v>
      </c>
      <c r="G210" s="50"/>
      <c r="H210" s="31">
        <f t="shared" si="37"/>
        <v>0</v>
      </c>
      <c r="I210" s="101" t="str">
        <f t="shared" si="38"/>
        <v>Veuillez compléter ces champs</v>
      </c>
      <c r="J210" s="102"/>
      <c r="K210" s="102"/>
    </row>
    <row r="211" spans="1:11" ht="30.75" thickBot="1" x14ac:dyDescent="0.3">
      <c r="A211" s="84"/>
      <c r="B211" s="80"/>
      <c r="C211" s="80"/>
      <c r="D211" s="80"/>
      <c r="E211" s="80"/>
      <c r="F211" s="36" t="s">
        <v>175</v>
      </c>
      <c r="G211" s="51"/>
      <c r="H211" s="31">
        <f t="shared" si="37"/>
        <v>0</v>
      </c>
      <c r="I211" s="101" t="str">
        <f t="shared" si="38"/>
        <v>Veuillez compléter ces champs</v>
      </c>
      <c r="J211" s="102"/>
      <c r="K211" s="102"/>
    </row>
    <row r="214" spans="1:11" ht="22.5" customHeight="1" x14ac:dyDescent="0.25">
      <c r="A214" s="72" t="s">
        <v>176</v>
      </c>
      <c r="B214" s="48"/>
      <c r="C214" s="101" t="str">
        <f>IF(OR(B214=""),"Veuillez compléter ces champs","")</f>
        <v>Veuillez compléter ces champs</v>
      </c>
      <c r="D214" s="102"/>
      <c r="E214" s="102"/>
    </row>
    <row r="216" spans="1:11" x14ac:dyDescent="0.25">
      <c r="J216" s="47"/>
    </row>
  </sheetData>
  <mergeCells count="242">
    <mergeCell ref="C214:E214"/>
    <mergeCell ref="I196:K196"/>
    <mergeCell ref="I197:K197"/>
    <mergeCell ref="I203:K203"/>
    <mergeCell ref="I204:K204"/>
    <mergeCell ref="I205:K205"/>
    <mergeCell ref="I206:K206"/>
    <mergeCell ref="I207:K207"/>
    <mergeCell ref="I208:K208"/>
    <mergeCell ref="I209:K209"/>
    <mergeCell ref="I202:K202"/>
    <mergeCell ref="I185:K185"/>
    <mergeCell ref="I186:K186"/>
    <mergeCell ref="I187:K187"/>
    <mergeCell ref="I193:K193"/>
    <mergeCell ref="I194:K194"/>
    <mergeCell ref="I195:K195"/>
    <mergeCell ref="I192:K192"/>
    <mergeCell ref="I210:K210"/>
    <mergeCell ref="I211:K211"/>
    <mergeCell ref="I54:K54"/>
    <mergeCell ref="I55:K55"/>
    <mergeCell ref="I56:K56"/>
    <mergeCell ref="I57:K57"/>
    <mergeCell ref="I46:K46"/>
    <mergeCell ref="I53:K53"/>
    <mergeCell ref="I182:K182"/>
    <mergeCell ref="I183:K183"/>
    <mergeCell ref="I184:K184"/>
    <mergeCell ref="I84:K84"/>
    <mergeCell ref="I89:K89"/>
    <mergeCell ref="I90:K90"/>
    <mergeCell ref="I91:K91"/>
    <mergeCell ref="I58:K58"/>
    <mergeCell ref="I59:K59"/>
    <mergeCell ref="I60:K60"/>
    <mergeCell ref="I61:K61"/>
    <mergeCell ref="I62:K62"/>
    <mergeCell ref="I63:K63"/>
    <mergeCell ref="I64:K64"/>
    <mergeCell ref="I67:K67"/>
    <mergeCell ref="I73:K73"/>
    <mergeCell ref="I66:K66"/>
    <mergeCell ref="I72:K72"/>
    <mergeCell ref="I74:K74"/>
    <mergeCell ref="I75:K75"/>
    <mergeCell ref="I76:K76"/>
    <mergeCell ref="I77:K77"/>
    <mergeCell ref="I78:K78"/>
    <mergeCell ref="I79:K79"/>
    <mergeCell ref="I80:K80"/>
    <mergeCell ref="I81:K81"/>
    <mergeCell ref="I82:K82"/>
    <mergeCell ref="I128:K128"/>
    <mergeCell ref="I133:K133"/>
    <mergeCell ref="I139:K139"/>
    <mergeCell ref="I149:K149"/>
    <mergeCell ref="I156:K156"/>
    <mergeCell ref="I88:K88"/>
    <mergeCell ref="I94:K94"/>
    <mergeCell ref="I103:K103"/>
    <mergeCell ref="I117:K117"/>
    <mergeCell ref="I122:K122"/>
    <mergeCell ref="I106:K106"/>
    <mergeCell ref="I107:K107"/>
    <mergeCell ref="I108:K108"/>
    <mergeCell ref="I109:K109"/>
    <mergeCell ref="I110:K110"/>
    <mergeCell ref="I111:K111"/>
    <mergeCell ref="I112:K112"/>
    <mergeCell ref="I123:K123"/>
    <mergeCell ref="I129:K129"/>
    <mergeCell ref="I95:K95"/>
    <mergeCell ref="I96:K96"/>
    <mergeCell ref="I97:K97"/>
    <mergeCell ref="I104:K104"/>
    <mergeCell ref="I105:K105"/>
    <mergeCell ref="I161:K161"/>
    <mergeCell ref="I169:K169"/>
    <mergeCell ref="I176:K176"/>
    <mergeCell ref="I181:K181"/>
    <mergeCell ref="I134:K134"/>
    <mergeCell ref="I140:K140"/>
    <mergeCell ref="I141:K141"/>
    <mergeCell ref="I142:K142"/>
    <mergeCell ref="I150:K150"/>
    <mergeCell ref="I151:K151"/>
    <mergeCell ref="I162:K162"/>
    <mergeCell ref="I163:K163"/>
    <mergeCell ref="I164:K164"/>
    <mergeCell ref="I170:K170"/>
    <mergeCell ref="I171:K171"/>
    <mergeCell ref="I172:K172"/>
    <mergeCell ref="I8:K8"/>
    <mergeCell ref="I9:K9"/>
    <mergeCell ref="I10:K10"/>
    <mergeCell ref="I11:K11"/>
    <mergeCell ref="I18:K18"/>
    <mergeCell ref="I19:K19"/>
    <mergeCell ref="I24:K24"/>
    <mergeCell ref="I33:K33"/>
    <mergeCell ref="I41:K41"/>
    <mergeCell ref="I25:K25"/>
    <mergeCell ref="I26:K26"/>
    <mergeCell ref="I27:K27"/>
    <mergeCell ref="I34:K34"/>
    <mergeCell ref="I35:K35"/>
    <mergeCell ref="I83:K83"/>
    <mergeCell ref="A209:A211"/>
    <mergeCell ref="B209:E211"/>
    <mergeCell ref="B14:E14"/>
    <mergeCell ref="B5:E5"/>
    <mergeCell ref="B48:E48"/>
    <mergeCell ref="B205:F205"/>
    <mergeCell ref="A206:A208"/>
    <mergeCell ref="B206:E208"/>
    <mergeCell ref="A196:A197"/>
    <mergeCell ref="B196:E197"/>
    <mergeCell ref="B199:F199"/>
    <mergeCell ref="B202:F202"/>
    <mergeCell ref="B204:F204"/>
    <mergeCell ref="B191:F191"/>
    <mergeCell ref="A192:A193"/>
    <mergeCell ref="B192:E193"/>
    <mergeCell ref="A194:A195"/>
    <mergeCell ref="B194:E195"/>
    <mergeCell ref="B184:F184"/>
    <mergeCell ref="B185:F185"/>
    <mergeCell ref="B186:F186"/>
    <mergeCell ref="B187:F187"/>
    <mergeCell ref="B189:D189"/>
    <mergeCell ref="B178:D178"/>
    <mergeCell ref="B180:F180"/>
    <mergeCell ref="B181:F181"/>
    <mergeCell ref="B182:F182"/>
    <mergeCell ref="B183:F183"/>
    <mergeCell ref="B175:F175"/>
    <mergeCell ref="B176:E176"/>
    <mergeCell ref="C166:E166"/>
    <mergeCell ref="B168:F168"/>
    <mergeCell ref="A169:A170"/>
    <mergeCell ref="B169:E170"/>
    <mergeCell ref="A171:A172"/>
    <mergeCell ref="B171:E172"/>
    <mergeCell ref="A104:A105"/>
    <mergeCell ref="B104:E105"/>
    <mergeCell ref="A109:A110"/>
    <mergeCell ref="B109:E110"/>
    <mergeCell ref="A111:A112"/>
    <mergeCell ref="B111:E112"/>
    <mergeCell ref="B134:E134"/>
    <mergeCell ref="B138:F138"/>
    <mergeCell ref="A96:A97"/>
    <mergeCell ref="B96:E97"/>
    <mergeCell ref="B93:F93"/>
    <mergeCell ref="A94:A95"/>
    <mergeCell ref="A88:A89"/>
    <mergeCell ref="B88:E89"/>
    <mergeCell ref="A90:A91"/>
    <mergeCell ref="B90:E91"/>
    <mergeCell ref="A62:A64"/>
    <mergeCell ref="B62:E64"/>
    <mergeCell ref="A78:A80"/>
    <mergeCell ref="B78:E80"/>
    <mergeCell ref="A75:A77"/>
    <mergeCell ref="B75:E77"/>
    <mergeCell ref="A72:A74"/>
    <mergeCell ref="B72:E74"/>
    <mergeCell ref="A66:A67"/>
    <mergeCell ref="B71:F71"/>
    <mergeCell ref="A53:A55"/>
    <mergeCell ref="B53:E55"/>
    <mergeCell ref="A56:A58"/>
    <mergeCell ref="B56:E58"/>
    <mergeCell ref="A59:A61"/>
    <mergeCell ref="B59:E61"/>
    <mergeCell ref="B148:F148"/>
    <mergeCell ref="B201:F201"/>
    <mergeCell ref="B203:F203"/>
    <mergeCell ref="B129:E129"/>
    <mergeCell ref="B103:E103"/>
    <mergeCell ref="B106:E106"/>
    <mergeCell ref="B108:E108"/>
    <mergeCell ref="B142:F142"/>
    <mergeCell ref="B149:F149"/>
    <mergeCell ref="B150:F150"/>
    <mergeCell ref="B151:F151"/>
    <mergeCell ref="C153:E153"/>
    <mergeCell ref="B155:F155"/>
    <mergeCell ref="B116:F116"/>
    <mergeCell ref="B117:F117"/>
    <mergeCell ref="B121:F121"/>
    <mergeCell ref="B141:F141"/>
    <mergeCell ref="A81:A84"/>
    <mergeCell ref="B8:F8"/>
    <mergeCell ref="B9:F9"/>
    <mergeCell ref="B18:F18"/>
    <mergeCell ref="B26:F26"/>
    <mergeCell ref="B24:F24"/>
    <mergeCell ref="B132:E132"/>
    <mergeCell ref="B133:E133"/>
    <mergeCell ref="B27:F27"/>
    <mergeCell ref="B30:E30"/>
    <mergeCell ref="B32:F32"/>
    <mergeCell ref="B35:F35"/>
    <mergeCell ref="B102:F102"/>
    <mergeCell ref="B107:E107"/>
    <mergeCell ref="B127:E127"/>
    <mergeCell ref="B128:E128"/>
    <mergeCell ref="B41:F41"/>
    <mergeCell ref="B81:E84"/>
    <mergeCell ref="B87:F87"/>
    <mergeCell ref="B66:E67"/>
    <mergeCell ref="B43:E43"/>
    <mergeCell ref="B45:F45"/>
    <mergeCell ref="B46:F46"/>
    <mergeCell ref="B122:F122"/>
    <mergeCell ref="B123:F123"/>
    <mergeCell ref="B2:H2"/>
    <mergeCell ref="B156:F156"/>
    <mergeCell ref="C158:E158"/>
    <mergeCell ref="B160:F160"/>
    <mergeCell ref="A163:A164"/>
    <mergeCell ref="B163:E164"/>
    <mergeCell ref="B161:E162"/>
    <mergeCell ref="A161:A162"/>
    <mergeCell ref="B10:F10"/>
    <mergeCell ref="B33:F33"/>
    <mergeCell ref="B34:F34"/>
    <mergeCell ref="B23:F23"/>
    <mergeCell ref="B139:F139"/>
    <mergeCell ref="B140:F140"/>
    <mergeCell ref="B7:F7"/>
    <mergeCell ref="B11:F11"/>
    <mergeCell ref="B17:F17"/>
    <mergeCell ref="B19:F19"/>
    <mergeCell ref="B21:E21"/>
    <mergeCell ref="B25:F25"/>
    <mergeCell ref="B38:E38"/>
    <mergeCell ref="B40:F40"/>
    <mergeCell ref="B52:F52"/>
    <mergeCell ref="B94:E9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rowBreaks count="5" manualBreakCount="5">
    <brk id="37" max="7" man="1"/>
    <brk id="85" max="7" man="1"/>
    <brk id="124" max="7" man="1"/>
    <brk id="152" max="7" man="1"/>
    <brk id="17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18" sqref="F18"/>
    </sheetView>
  </sheetViews>
  <sheetFormatPr baseColWidth="10" defaultRowHeight="15" x14ac:dyDescent="0.25"/>
  <cols>
    <col min="1" max="1" width="22.5703125" customWidth="1"/>
    <col min="6" max="6" width="25.5703125" customWidth="1"/>
    <col min="7" max="7" width="17.85546875" customWidth="1"/>
    <col min="8" max="8" width="14.85546875" customWidth="1"/>
  </cols>
  <sheetData>
    <row r="1" spans="1:8" ht="15.75" thickBot="1" x14ac:dyDescent="0.3"/>
    <row r="2" spans="1:8" ht="16.5" thickBot="1" x14ac:dyDescent="0.3">
      <c r="A2" s="3" t="s">
        <v>0</v>
      </c>
      <c r="B2" s="89" t="s">
        <v>1</v>
      </c>
      <c r="C2" s="89"/>
      <c r="D2" s="89"/>
      <c r="E2" s="89"/>
      <c r="F2" s="89"/>
      <c r="G2" s="168" t="s">
        <v>2</v>
      </c>
      <c r="H2" s="78" t="s">
        <v>235</v>
      </c>
    </row>
    <row r="3" spans="1:8" ht="15.75" thickBot="1" x14ac:dyDescent="0.3">
      <c r="A3" s="76" t="s">
        <v>213</v>
      </c>
      <c r="B3" s="169" t="s">
        <v>216</v>
      </c>
      <c r="C3" s="170"/>
      <c r="D3" s="170"/>
      <c r="E3" s="170"/>
      <c r="F3" s="171"/>
      <c r="G3" s="172">
        <f>'Unités d''oeuvre'!G8+'Unités d''oeuvre'!G9+'Unités d''oeuvre'!G10+'Unités d''oeuvre'!G11</f>
        <v>0</v>
      </c>
      <c r="H3" s="173">
        <f>G3+B12*G3</f>
        <v>0</v>
      </c>
    </row>
    <row r="4" spans="1:8" ht="15.75" thickBot="1" x14ac:dyDescent="0.3">
      <c r="A4" s="174" t="s">
        <v>214</v>
      </c>
      <c r="B4" s="169" t="s">
        <v>217</v>
      </c>
      <c r="C4" s="170"/>
      <c r="D4" s="170"/>
      <c r="E4" s="170"/>
      <c r="F4" s="171"/>
      <c r="G4" s="172">
        <f>SUM('Unités d''oeuvre'!G18:G46)</f>
        <v>0</v>
      </c>
      <c r="H4" s="173">
        <f t="shared" ref="H4:H9" si="0">G4+B13*G4</f>
        <v>0</v>
      </c>
    </row>
    <row r="5" spans="1:8" ht="15.75" thickBot="1" x14ac:dyDescent="0.3">
      <c r="A5" s="76" t="s">
        <v>215</v>
      </c>
      <c r="B5" s="175" t="s">
        <v>218</v>
      </c>
      <c r="C5" s="175"/>
      <c r="D5" s="175"/>
      <c r="E5" s="175"/>
      <c r="F5" s="175"/>
      <c r="G5" s="172">
        <f>SUM('Unités d''oeuvre'!G53:G142)</f>
        <v>0</v>
      </c>
      <c r="H5" s="173">
        <f t="shared" si="0"/>
        <v>0</v>
      </c>
    </row>
    <row r="6" spans="1:8" ht="15.75" thickBot="1" x14ac:dyDescent="0.3">
      <c r="A6" s="76" t="s">
        <v>219</v>
      </c>
      <c r="B6" s="169" t="s">
        <v>220</v>
      </c>
      <c r="C6" s="170"/>
      <c r="D6" s="170"/>
      <c r="E6" s="170"/>
      <c r="F6" s="170"/>
      <c r="G6" s="172">
        <f>SUM('Unités d''oeuvre'!G149:G176)</f>
        <v>0</v>
      </c>
      <c r="H6" s="173">
        <f t="shared" si="0"/>
        <v>0</v>
      </c>
    </row>
    <row r="7" spans="1:8" ht="15.75" thickBot="1" x14ac:dyDescent="0.3">
      <c r="A7" s="76" t="s">
        <v>221</v>
      </c>
      <c r="B7" s="169" t="s">
        <v>222</v>
      </c>
      <c r="C7" s="170"/>
      <c r="D7" s="170"/>
      <c r="E7" s="170"/>
      <c r="F7" s="171"/>
      <c r="G7" s="172">
        <f>SUM('Unités d''oeuvre'!G181:G187)</f>
        <v>0</v>
      </c>
      <c r="H7" s="173">
        <f t="shared" si="0"/>
        <v>0</v>
      </c>
    </row>
    <row r="8" spans="1:8" ht="15.75" thickBot="1" x14ac:dyDescent="0.3">
      <c r="A8" s="76" t="s">
        <v>223</v>
      </c>
      <c r="B8" s="175" t="s">
        <v>224</v>
      </c>
      <c r="C8" s="175"/>
      <c r="D8" s="175"/>
      <c r="E8" s="175"/>
      <c r="F8" s="175"/>
      <c r="G8" s="172">
        <f>SUM('Unités d''oeuvre'!G192:G197)</f>
        <v>0</v>
      </c>
      <c r="H8" s="173">
        <f t="shared" si="0"/>
        <v>0</v>
      </c>
    </row>
    <row r="9" spans="1:8" ht="15.75" thickBot="1" x14ac:dyDescent="0.3">
      <c r="A9" s="76" t="s">
        <v>225</v>
      </c>
      <c r="B9" s="175" t="s">
        <v>226</v>
      </c>
      <c r="C9" s="175"/>
      <c r="D9" s="175"/>
      <c r="E9" s="175"/>
      <c r="F9" s="175"/>
      <c r="G9" s="172">
        <f>SUM('Unités d''oeuvre'!G202:G211)</f>
        <v>0</v>
      </c>
      <c r="H9" s="173">
        <f t="shared" si="0"/>
        <v>0</v>
      </c>
    </row>
    <row r="10" spans="1:8" ht="15.75" thickBot="1" x14ac:dyDescent="0.3">
      <c r="A10" s="77" t="s">
        <v>227</v>
      </c>
      <c r="B10" s="175"/>
      <c r="C10" s="175"/>
      <c r="D10" s="175"/>
      <c r="E10" s="175"/>
      <c r="F10" s="175"/>
      <c r="G10" s="176">
        <f>SUM(G3:G9)</f>
        <v>0</v>
      </c>
      <c r="H10" s="177">
        <f>SUM(H3:H9)</f>
        <v>0</v>
      </c>
    </row>
    <row r="11" spans="1:8" ht="15.75" thickBot="1" x14ac:dyDescent="0.3">
      <c r="A11" s="1"/>
      <c r="B11" s="1"/>
      <c r="C11" s="1"/>
      <c r="D11" s="1"/>
      <c r="E11" s="1"/>
      <c r="F11" s="1"/>
      <c r="G11" s="1"/>
      <c r="H11" s="178"/>
    </row>
    <row r="12" spans="1:8" ht="15.75" thickBot="1" x14ac:dyDescent="0.3">
      <c r="A12" s="113" t="s">
        <v>240</v>
      </c>
      <c r="B12" s="114">
        <f>'Unités d''oeuvre'!B214</f>
        <v>0</v>
      </c>
      <c r="C12" s="1"/>
      <c r="D12" s="1"/>
      <c r="E12" s="1"/>
      <c r="F12" s="1"/>
      <c r="G12" s="1"/>
      <c r="H12" s="1"/>
    </row>
  </sheetData>
  <mergeCells count="9">
    <mergeCell ref="B8:F8"/>
    <mergeCell ref="B9:F9"/>
    <mergeCell ref="B10:F10"/>
    <mergeCell ref="B2:F2"/>
    <mergeCell ref="B4:F4"/>
    <mergeCell ref="B5:F5"/>
    <mergeCell ref="B3:F3"/>
    <mergeCell ref="B6:F6"/>
    <mergeCell ref="B7:F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opLeftCell="A37" workbookViewId="0">
      <selection activeCell="H6" sqref="H6"/>
    </sheetView>
  </sheetViews>
  <sheetFormatPr baseColWidth="10" defaultRowHeight="15" x14ac:dyDescent="0.25"/>
  <cols>
    <col min="2" max="2" width="17" customWidth="1"/>
    <col min="3" max="3" width="45.85546875" customWidth="1"/>
    <col min="6" max="6" width="13.42578125" customWidth="1"/>
  </cols>
  <sheetData>
    <row r="1" spans="1:11" ht="15" customHeight="1" x14ac:dyDescent="0.25">
      <c r="A1" s="105" t="s">
        <v>291</v>
      </c>
      <c r="B1" s="106"/>
      <c r="C1" s="106"/>
      <c r="D1" s="106"/>
      <c r="E1" s="106"/>
      <c r="F1" s="106"/>
      <c r="G1" s="106"/>
      <c r="H1" s="106"/>
      <c r="I1" s="106"/>
      <c r="J1" s="107"/>
    </row>
    <row r="2" spans="1:11" ht="15.75" thickBot="1" x14ac:dyDescent="0.3">
      <c r="A2" s="108"/>
      <c r="B2" s="109"/>
      <c r="C2" s="109"/>
      <c r="D2" s="109"/>
      <c r="E2" s="109"/>
      <c r="F2" s="109"/>
      <c r="G2" s="109"/>
      <c r="H2" s="109"/>
      <c r="I2" s="109"/>
      <c r="J2" s="110"/>
    </row>
    <row r="3" spans="1:11" x14ac:dyDescent="0.25">
      <c r="A3" s="111"/>
      <c r="B3" s="1"/>
      <c r="C3" s="1"/>
      <c r="D3" s="1"/>
      <c r="E3" s="1"/>
      <c r="F3" s="1"/>
      <c r="G3" s="1"/>
      <c r="H3" s="1"/>
      <c r="I3" s="1"/>
      <c r="J3" s="1"/>
    </row>
    <row r="4" spans="1:11" ht="15.75" thickBot="1" x14ac:dyDescent="0.3">
      <c r="A4" s="1"/>
      <c r="B4" s="1"/>
      <c r="C4" s="112" t="s">
        <v>241</v>
      </c>
      <c r="D4" s="1"/>
      <c r="E4" s="1"/>
      <c r="F4" s="1"/>
      <c r="G4" s="1"/>
      <c r="H4" s="1"/>
      <c r="I4" s="1"/>
      <c r="J4" s="1"/>
    </row>
    <row r="5" spans="1:11" ht="33.75" customHeight="1" thickBot="1" x14ac:dyDescent="0.3">
      <c r="A5" s="113" t="s">
        <v>288</v>
      </c>
      <c r="B5" s="114">
        <f>'Unités d''oeuvre'!B214</f>
        <v>0</v>
      </c>
      <c r="C5" s="1"/>
      <c r="D5" s="1"/>
      <c r="E5" s="115" t="s">
        <v>242</v>
      </c>
      <c r="F5" s="115"/>
      <c r="G5" s="115"/>
      <c r="H5" s="116" t="s">
        <v>243</v>
      </c>
      <c r="I5" s="1"/>
      <c r="J5" s="1"/>
      <c r="K5" s="73"/>
    </row>
    <row r="6" spans="1:11" ht="24.75" customHeight="1" x14ac:dyDescent="0.25">
      <c r="A6" s="1"/>
      <c r="B6" s="1"/>
      <c r="C6" s="117" t="s">
        <v>244</v>
      </c>
      <c r="D6" s="117" t="s">
        <v>245</v>
      </c>
      <c r="E6" s="117" t="s">
        <v>246</v>
      </c>
      <c r="F6" s="117" t="s">
        <v>247</v>
      </c>
      <c r="G6" s="117" t="s">
        <v>248</v>
      </c>
      <c r="H6" s="117" t="s">
        <v>289</v>
      </c>
      <c r="I6" s="1"/>
      <c r="J6" s="1"/>
    </row>
    <row r="7" spans="1:11" ht="25.5" customHeight="1" x14ac:dyDescent="0.25">
      <c r="A7" s="1"/>
      <c r="B7" s="1"/>
      <c r="C7" s="118" t="s">
        <v>249</v>
      </c>
      <c r="D7" s="119" t="s">
        <v>250</v>
      </c>
      <c r="E7" s="120">
        <v>368</v>
      </c>
      <c r="F7" s="119">
        <f>'Unités d''oeuvre'!G$203</f>
        <v>0</v>
      </c>
      <c r="G7" s="121">
        <f>E7*F7</f>
        <v>0</v>
      </c>
      <c r="H7" s="121">
        <f>G7*B$5+G7</f>
        <v>0</v>
      </c>
      <c r="I7" s="74"/>
      <c r="J7" s="75"/>
    </row>
    <row r="8" spans="1:11" ht="46.5" customHeight="1" x14ac:dyDescent="0.25">
      <c r="A8" s="1"/>
      <c r="B8" s="1"/>
      <c r="C8" s="118" t="s">
        <v>251</v>
      </c>
      <c r="D8" s="119" t="s">
        <v>252</v>
      </c>
      <c r="E8" s="120">
        <v>3</v>
      </c>
      <c r="F8" s="119">
        <f>'Unités d''oeuvre'!G$11</f>
        <v>0</v>
      </c>
      <c r="G8" s="121">
        <f t="shared" ref="G8:G10" si="0">E8*F8</f>
        <v>0</v>
      </c>
      <c r="H8" s="121">
        <f t="shared" ref="H8:H10" si="1">G8*B$5+G8</f>
        <v>0</v>
      </c>
      <c r="I8" s="1"/>
      <c r="J8" s="1"/>
    </row>
    <row r="9" spans="1:11" ht="26.25" x14ac:dyDescent="0.25">
      <c r="A9" s="1"/>
      <c r="B9" s="1"/>
      <c r="C9" s="118" t="s">
        <v>4</v>
      </c>
      <c r="D9" s="119" t="s">
        <v>253</v>
      </c>
      <c r="E9" s="120">
        <v>48</v>
      </c>
      <c r="F9" s="119">
        <f>'Unités d''oeuvre'!G$10</f>
        <v>0</v>
      </c>
      <c r="G9" s="121">
        <f t="shared" si="0"/>
        <v>0</v>
      </c>
      <c r="H9" s="121">
        <f t="shared" si="1"/>
        <v>0</v>
      </c>
      <c r="I9" s="1"/>
      <c r="J9" s="1"/>
    </row>
    <row r="10" spans="1:11" ht="39" x14ac:dyDescent="0.25">
      <c r="A10" s="1"/>
      <c r="B10" s="1"/>
      <c r="C10" s="118" t="s">
        <v>211</v>
      </c>
      <c r="D10" s="119" t="s">
        <v>254</v>
      </c>
      <c r="E10" s="120">
        <v>8880</v>
      </c>
      <c r="F10" s="119">
        <f>'Unités d''oeuvre'!G$170</f>
        <v>0</v>
      </c>
      <c r="G10" s="121">
        <f t="shared" si="0"/>
        <v>0</v>
      </c>
      <c r="H10" s="121">
        <f t="shared" si="1"/>
        <v>0</v>
      </c>
      <c r="I10" s="1"/>
      <c r="J10" s="1"/>
    </row>
    <row r="11" spans="1:11" ht="18" customHeight="1" x14ac:dyDescent="0.25">
      <c r="A11" s="1"/>
      <c r="B11" s="1"/>
      <c r="C11" s="1"/>
      <c r="D11" s="1"/>
      <c r="E11" s="122"/>
      <c r="F11" s="123" t="s">
        <v>227</v>
      </c>
      <c r="G11" s="124">
        <f>SUM(G7:G10)</f>
        <v>0</v>
      </c>
      <c r="H11" s="124">
        <f>SUM(H7:H10)</f>
        <v>0</v>
      </c>
      <c r="I11" s="1"/>
      <c r="J11" s="1"/>
    </row>
    <row r="12" spans="1:11" x14ac:dyDescent="0.25">
      <c r="A12" s="1"/>
      <c r="B12" s="1"/>
      <c r="C12" s="1"/>
      <c r="D12" s="1"/>
      <c r="E12" s="122"/>
      <c r="F12" s="122"/>
      <c r="G12" s="122"/>
      <c r="H12" s="125"/>
      <c r="I12" s="1"/>
      <c r="J12" s="1"/>
    </row>
    <row r="13" spans="1:11" ht="22.5" customHeight="1" x14ac:dyDescent="0.25">
      <c r="A13" s="1"/>
      <c r="B13" s="1"/>
      <c r="C13" s="126" t="s">
        <v>255</v>
      </c>
      <c r="D13" s="1"/>
      <c r="E13" s="122"/>
      <c r="F13" s="122"/>
      <c r="G13" s="122"/>
      <c r="H13" s="125"/>
      <c r="I13" s="1"/>
      <c r="J13" s="1"/>
    </row>
    <row r="14" spans="1:11" x14ac:dyDescent="0.25">
      <c r="A14" s="1"/>
      <c r="B14" s="1"/>
      <c r="C14" s="1"/>
      <c r="D14" s="1"/>
      <c r="E14" s="122"/>
      <c r="F14" s="122"/>
      <c r="G14" s="127" t="s">
        <v>256</v>
      </c>
      <c r="H14" s="128"/>
      <c r="I14" s="1"/>
      <c r="J14" s="1"/>
    </row>
    <row r="15" spans="1:11" ht="25.5" x14ac:dyDescent="0.25">
      <c r="A15" s="1"/>
      <c r="B15" s="1"/>
      <c r="C15" s="117" t="s">
        <v>257</v>
      </c>
      <c r="D15" s="117" t="s">
        <v>245</v>
      </c>
      <c r="E15" s="117" t="s">
        <v>258</v>
      </c>
      <c r="F15" s="117" t="s">
        <v>259</v>
      </c>
      <c r="G15" s="117" t="s">
        <v>248</v>
      </c>
      <c r="H15" s="117" t="s">
        <v>289</v>
      </c>
      <c r="I15" s="1"/>
      <c r="J15" s="1"/>
    </row>
    <row r="16" spans="1:11" x14ac:dyDescent="0.25">
      <c r="A16" s="129" t="s">
        <v>260</v>
      </c>
      <c r="B16" s="130" t="s">
        <v>261</v>
      </c>
      <c r="C16" s="131" t="s">
        <v>262</v>
      </c>
      <c r="D16" s="119" t="s">
        <v>250</v>
      </c>
      <c r="E16" s="119">
        <v>225</v>
      </c>
      <c r="F16" s="119">
        <f>'Unités d''oeuvre'!G$203</f>
        <v>0</v>
      </c>
      <c r="G16" s="121">
        <f t="shared" ref="G16:G24" si="2">E16*F16</f>
        <v>0</v>
      </c>
      <c r="H16" s="121">
        <f t="shared" ref="H16:H24" si="3">G16*B$5+G16</f>
        <v>0</v>
      </c>
      <c r="I16" s="1"/>
      <c r="J16" s="1"/>
    </row>
    <row r="17" spans="1:10" x14ac:dyDescent="0.25">
      <c r="A17" s="129"/>
      <c r="B17" s="130"/>
      <c r="C17" s="131" t="s">
        <v>263</v>
      </c>
      <c r="D17" s="119" t="s">
        <v>250</v>
      </c>
      <c r="E17" s="119">
        <v>50</v>
      </c>
      <c r="F17" s="119">
        <f>'Unités d''oeuvre'!G$203</f>
        <v>0</v>
      </c>
      <c r="G17" s="121">
        <f t="shared" si="2"/>
        <v>0</v>
      </c>
      <c r="H17" s="121">
        <f t="shared" si="3"/>
        <v>0</v>
      </c>
      <c r="I17" s="1"/>
      <c r="J17" s="1"/>
    </row>
    <row r="18" spans="1:10" x14ac:dyDescent="0.25">
      <c r="A18" s="129"/>
      <c r="B18" s="132" t="s">
        <v>264</v>
      </c>
      <c r="C18" s="133" t="s">
        <v>265</v>
      </c>
      <c r="D18" s="134" t="s">
        <v>250</v>
      </c>
      <c r="E18" s="134">
        <v>79</v>
      </c>
      <c r="F18" s="119">
        <f>'Unités d''oeuvre'!G$203</f>
        <v>0</v>
      </c>
      <c r="G18" s="121">
        <f t="shared" si="2"/>
        <v>0</v>
      </c>
      <c r="H18" s="121">
        <f t="shared" si="3"/>
        <v>0</v>
      </c>
      <c r="I18" s="1"/>
      <c r="J18" s="1"/>
    </row>
    <row r="19" spans="1:10" x14ac:dyDescent="0.25">
      <c r="A19" s="129"/>
      <c r="B19" s="135"/>
      <c r="C19" s="136"/>
      <c r="D19" s="134" t="s">
        <v>252</v>
      </c>
      <c r="E19" s="134">
        <v>1</v>
      </c>
      <c r="F19" s="119">
        <f>'Unités d''oeuvre'!G$11</f>
        <v>0</v>
      </c>
      <c r="G19" s="121">
        <f t="shared" si="2"/>
        <v>0</v>
      </c>
      <c r="H19" s="121">
        <f t="shared" si="3"/>
        <v>0</v>
      </c>
      <c r="I19" s="1"/>
      <c r="J19" s="1"/>
    </row>
    <row r="20" spans="1:10" x14ac:dyDescent="0.25">
      <c r="A20" s="129"/>
      <c r="B20" s="137"/>
      <c r="C20" s="138"/>
      <c r="D20" s="134" t="s">
        <v>253</v>
      </c>
      <c r="E20" s="134">
        <v>12</v>
      </c>
      <c r="F20" s="119">
        <f>'Unités d''oeuvre'!G$10</f>
        <v>0</v>
      </c>
      <c r="G20" s="121">
        <f t="shared" si="2"/>
        <v>0</v>
      </c>
      <c r="H20" s="121">
        <f t="shared" si="3"/>
        <v>0</v>
      </c>
      <c r="I20" s="1"/>
      <c r="J20" s="1"/>
    </row>
    <row r="21" spans="1:10" x14ac:dyDescent="0.25">
      <c r="A21" s="129"/>
      <c r="B21" s="139" t="s">
        <v>261</v>
      </c>
      <c r="C21" s="140" t="s">
        <v>266</v>
      </c>
      <c r="D21" s="119" t="s">
        <v>250</v>
      </c>
      <c r="E21" s="119">
        <v>14</v>
      </c>
      <c r="F21" s="119">
        <f>'Unités d''oeuvre'!G$203</f>
        <v>0</v>
      </c>
      <c r="G21" s="121">
        <f t="shared" si="2"/>
        <v>0</v>
      </c>
      <c r="H21" s="121">
        <f t="shared" si="3"/>
        <v>0</v>
      </c>
      <c r="I21" s="1"/>
      <c r="J21" s="1"/>
    </row>
    <row r="22" spans="1:10" x14ac:dyDescent="0.25">
      <c r="A22" s="129"/>
      <c r="B22" s="132" t="s">
        <v>267</v>
      </c>
      <c r="C22" s="141" t="s">
        <v>268</v>
      </c>
      <c r="D22" s="134" t="s">
        <v>252</v>
      </c>
      <c r="E22" s="134">
        <v>2</v>
      </c>
      <c r="F22" s="119">
        <f>'Unités d''oeuvre'!G$11</f>
        <v>0</v>
      </c>
      <c r="G22" s="121">
        <f t="shared" si="2"/>
        <v>0</v>
      </c>
      <c r="H22" s="121">
        <f t="shared" si="3"/>
        <v>0</v>
      </c>
      <c r="I22" s="1"/>
      <c r="J22" s="1"/>
    </row>
    <row r="23" spans="1:10" x14ac:dyDescent="0.25">
      <c r="A23" s="129"/>
      <c r="B23" s="135"/>
      <c r="C23" s="141" t="s">
        <v>269</v>
      </c>
      <c r="D23" s="134" t="s">
        <v>253</v>
      </c>
      <c r="E23" s="134">
        <v>36</v>
      </c>
      <c r="F23" s="119">
        <f>'Unités d''oeuvre'!G$10</f>
        <v>0</v>
      </c>
      <c r="G23" s="121">
        <f t="shared" si="2"/>
        <v>0</v>
      </c>
      <c r="H23" s="121">
        <f t="shared" si="3"/>
        <v>0</v>
      </c>
      <c r="I23" s="1"/>
      <c r="J23" s="1"/>
    </row>
    <row r="24" spans="1:10" x14ac:dyDescent="0.25">
      <c r="A24" s="129"/>
      <c r="B24" s="137"/>
      <c r="C24" s="141" t="s">
        <v>270</v>
      </c>
      <c r="D24" s="134" t="s">
        <v>254</v>
      </c>
      <c r="E24" s="134">
        <v>2538</v>
      </c>
      <c r="F24" s="119">
        <f>'Unités d''oeuvre'!G$170</f>
        <v>0</v>
      </c>
      <c r="G24" s="121">
        <f t="shared" si="2"/>
        <v>0</v>
      </c>
      <c r="H24" s="121">
        <f t="shared" si="3"/>
        <v>0</v>
      </c>
      <c r="I24" s="1"/>
      <c r="J24" s="1"/>
    </row>
    <row r="25" spans="1:10" ht="15" customHeight="1" x14ac:dyDescent="0.25">
      <c r="A25" s="1"/>
      <c r="B25" s="1"/>
      <c r="C25" s="142"/>
      <c r="D25" s="143"/>
      <c r="E25" s="144"/>
      <c r="F25" s="123" t="s">
        <v>290</v>
      </c>
      <c r="G25" s="145">
        <f>SUM(G16:G24)</f>
        <v>0</v>
      </c>
      <c r="H25" s="145">
        <f>SUM(H16:H24)</f>
        <v>0</v>
      </c>
      <c r="I25" s="1"/>
      <c r="J25" s="1"/>
    </row>
    <row r="26" spans="1:10" x14ac:dyDescent="0.25">
      <c r="A26" s="1"/>
      <c r="B26" s="1"/>
      <c r="C26" s="142"/>
      <c r="D26" s="143"/>
      <c r="E26" s="144"/>
      <c r="F26" s="123"/>
      <c r="G26" s="145"/>
      <c r="H26" s="145"/>
      <c r="I26" s="1"/>
      <c r="J26" s="1"/>
    </row>
    <row r="27" spans="1:10" x14ac:dyDescent="0.25">
      <c r="A27" s="1"/>
      <c r="B27" s="1"/>
      <c r="C27" s="146" t="s">
        <v>271</v>
      </c>
      <c r="D27" s="143"/>
      <c r="E27" s="144"/>
      <c r="F27" s="144"/>
      <c r="G27" s="147"/>
      <c r="H27" s="148"/>
      <c r="I27" s="1"/>
      <c r="J27" s="1"/>
    </row>
    <row r="28" spans="1:10" x14ac:dyDescent="0.25">
      <c r="A28" s="1"/>
      <c r="B28" s="1"/>
      <c r="C28" s="142"/>
      <c r="D28" s="143"/>
      <c r="E28" s="144"/>
      <c r="F28" s="144"/>
      <c r="G28" s="144"/>
      <c r="H28" s="148"/>
      <c r="I28" s="1"/>
      <c r="J28" s="1"/>
    </row>
    <row r="29" spans="1:10" ht="25.5" x14ac:dyDescent="0.25">
      <c r="A29" s="1"/>
      <c r="B29" s="1"/>
      <c r="C29" s="149" t="s">
        <v>257</v>
      </c>
      <c r="D29" s="149" t="s">
        <v>245</v>
      </c>
      <c r="E29" s="149" t="s">
        <v>258</v>
      </c>
      <c r="F29" s="149" t="s">
        <v>259</v>
      </c>
      <c r="G29" s="117" t="s">
        <v>248</v>
      </c>
      <c r="H29" s="117" t="s">
        <v>289</v>
      </c>
      <c r="I29" s="1"/>
      <c r="J29" s="1"/>
    </row>
    <row r="30" spans="1:10" x14ac:dyDescent="0.25">
      <c r="A30" s="150" t="s">
        <v>272</v>
      </c>
      <c r="B30" s="151" t="s">
        <v>273</v>
      </c>
      <c r="C30" s="131" t="s">
        <v>274</v>
      </c>
      <c r="D30" s="119" t="s">
        <v>254</v>
      </c>
      <c r="E30" s="119">
        <v>339</v>
      </c>
      <c r="F30" s="119">
        <f>'Unités d''oeuvre'!G$170</f>
        <v>0</v>
      </c>
      <c r="G30" s="121">
        <f t="shared" ref="G30:G35" si="4">E30*F30</f>
        <v>0</v>
      </c>
      <c r="H30" s="121">
        <f t="shared" ref="H30:H35" si="5">G30*B$5+G30</f>
        <v>0</v>
      </c>
      <c r="I30" s="1"/>
      <c r="J30" s="1"/>
    </row>
    <row r="31" spans="1:10" x14ac:dyDescent="0.25">
      <c r="A31" s="150"/>
      <c r="B31" s="152"/>
      <c r="C31" s="131" t="s">
        <v>275</v>
      </c>
      <c r="D31" s="119" t="s">
        <v>254</v>
      </c>
      <c r="E31" s="119">
        <v>89</v>
      </c>
      <c r="F31" s="119">
        <f>'Unités d''oeuvre'!G$170</f>
        <v>0</v>
      </c>
      <c r="G31" s="121">
        <f t="shared" si="4"/>
        <v>0</v>
      </c>
      <c r="H31" s="121">
        <f t="shared" si="5"/>
        <v>0</v>
      </c>
      <c r="I31" s="1"/>
      <c r="J31" s="1"/>
    </row>
    <row r="32" spans="1:10" x14ac:dyDescent="0.25">
      <c r="A32" s="150"/>
      <c r="B32" s="152"/>
      <c r="C32" s="131" t="s">
        <v>276</v>
      </c>
      <c r="D32" s="119" t="s">
        <v>252</v>
      </c>
      <c r="E32" s="119">
        <v>0</v>
      </c>
      <c r="F32" s="119">
        <f>'Unités d''oeuvre'!G$11</f>
        <v>0</v>
      </c>
      <c r="G32" s="121">
        <f t="shared" si="4"/>
        <v>0</v>
      </c>
      <c r="H32" s="121">
        <f t="shared" si="5"/>
        <v>0</v>
      </c>
      <c r="I32" s="1"/>
      <c r="J32" s="1"/>
    </row>
    <row r="33" spans="1:10" x14ac:dyDescent="0.25">
      <c r="A33" s="150"/>
      <c r="B33" s="152"/>
      <c r="C33" s="131" t="s">
        <v>276</v>
      </c>
      <c r="D33" s="119" t="s">
        <v>253</v>
      </c>
      <c r="E33" s="119">
        <v>8</v>
      </c>
      <c r="F33" s="119">
        <f>'Unités d''oeuvre'!G$10</f>
        <v>0</v>
      </c>
      <c r="G33" s="121">
        <f t="shared" si="4"/>
        <v>0</v>
      </c>
      <c r="H33" s="121">
        <f t="shared" si="5"/>
        <v>0</v>
      </c>
      <c r="I33" s="1"/>
      <c r="J33" s="1"/>
    </row>
    <row r="34" spans="1:10" x14ac:dyDescent="0.25">
      <c r="A34" s="150"/>
      <c r="B34" s="152"/>
      <c r="C34" s="140" t="s">
        <v>277</v>
      </c>
      <c r="D34" s="153" t="s">
        <v>250</v>
      </c>
      <c r="E34" s="153">
        <v>9</v>
      </c>
      <c r="F34" s="119">
        <f>'Unités d''oeuvre'!G$203</f>
        <v>0</v>
      </c>
      <c r="G34" s="121">
        <f t="shared" si="4"/>
        <v>0</v>
      </c>
      <c r="H34" s="121">
        <f t="shared" si="5"/>
        <v>0</v>
      </c>
      <c r="I34" s="1"/>
      <c r="J34" s="1"/>
    </row>
    <row r="35" spans="1:10" x14ac:dyDescent="0.25">
      <c r="A35" s="150"/>
      <c r="B35" s="154"/>
      <c r="C35" s="131" t="s">
        <v>278</v>
      </c>
      <c r="D35" s="119" t="s">
        <v>254</v>
      </c>
      <c r="E35" s="119">
        <v>784</v>
      </c>
      <c r="F35" s="119">
        <f>'Unités d''oeuvre'!G$170</f>
        <v>0</v>
      </c>
      <c r="G35" s="121">
        <f t="shared" si="4"/>
        <v>0</v>
      </c>
      <c r="H35" s="121">
        <f t="shared" si="5"/>
        <v>0</v>
      </c>
      <c r="I35" s="1"/>
      <c r="J35" s="1"/>
    </row>
    <row r="36" spans="1:10" ht="17.25" customHeight="1" x14ac:dyDescent="0.25">
      <c r="A36" s="1"/>
      <c r="B36" s="1"/>
      <c r="C36" s="1"/>
      <c r="D36" s="1"/>
      <c r="E36" s="122"/>
      <c r="F36" s="123" t="s">
        <v>227</v>
      </c>
      <c r="G36" s="145">
        <f>SUM(G30:G35)</f>
        <v>0</v>
      </c>
      <c r="H36" s="145">
        <f>SUM(H30:H35)</f>
        <v>0</v>
      </c>
      <c r="I36" s="1"/>
      <c r="J36" s="1"/>
    </row>
    <row r="37" spans="1:10" x14ac:dyDescent="0.25">
      <c r="A37" s="1"/>
      <c r="B37" s="1"/>
      <c r="C37" s="1"/>
      <c r="D37" s="1"/>
      <c r="E37" s="122"/>
      <c r="F37" s="123"/>
      <c r="G37" s="155"/>
      <c r="H37" s="155"/>
      <c r="I37" s="1"/>
      <c r="J37" s="1"/>
    </row>
    <row r="38" spans="1:10" x14ac:dyDescent="0.25">
      <c r="A38" s="1"/>
      <c r="B38" s="1"/>
      <c r="C38" s="156" t="s">
        <v>279</v>
      </c>
      <c r="D38" s="143"/>
      <c r="E38" s="144"/>
      <c r="F38" s="144"/>
      <c r="G38" s="147"/>
      <c r="H38" s="148"/>
      <c r="I38" s="1"/>
      <c r="J38" s="1"/>
    </row>
    <row r="39" spans="1:10" x14ac:dyDescent="0.25">
      <c r="A39" s="1"/>
      <c r="B39" s="1"/>
      <c r="C39" s="142"/>
      <c r="D39" s="143"/>
      <c r="E39" s="144"/>
      <c r="F39" s="144"/>
      <c r="G39" s="144"/>
      <c r="H39" s="148"/>
      <c r="I39" s="1"/>
      <c r="J39" s="1"/>
    </row>
    <row r="40" spans="1:10" ht="25.5" x14ac:dyDescent="0.25">
      <c r="A40" s="1"/>
      <c r="B40" s="1"/>
      <c r="C40" s="157" t="s">
        <v>257</v>
      </c>
      <c r="D40" s="157" t="s">
        <v>245</v>
      </c>
      <c r="E40" s="157" t="s">
        <v>258</v>
      </c>
      <c r="F40" s="157" t="s">
        <v>259</v>
      </c>
      <c r="G40" s="117" t="s">
        <v>248</v>
      </c>
      <c r="H40" s="117" t="s">
        <v>289</v>
      </c>
      <c r="I40" s="1"/>
      <c r="J40" s="1"/>
    </row>
    <row r="41" spans="1:10" x14ac:dyDescent="0.25">
      <c r="A41" s="158" t="s">
        <v>280</v>
      </c>
      <c r="B41" s="157"/>
      <c r="C41" s="131" t="s">
        <v>274</v>
      </c>
      <c r="D41" s="119" t="s">
        <v>254</v>
      </c>
      <c r="E41" s="119">
        <v>339</v>
      </c>
      <c r="F41" s="119">
        <f>'Unités d''oeuvre'!G$170</f>
        <v>0</v>
      </c>
      <c r="G41" s="121">
        <f t="shared" ref="G41:G46" si="6">E41*F41</f>
        <v>0</v>
      </c>
      <c r="H41" s="121">
        <f t="shared" ref="H41:H46" si="7">G41*B$5+G41</f>
        <v>0</v>
      </c>
      <c r="I41" s="1"/>
      <c r="J41" s="1"/>
    </row>
    <row r="42" spans="1:10" x14ac:dyDescent="0.25">
      <c r="A42" s="158"/>
      <c r="B42" s="157"/>
      <c r="C42" s="131" t="s">
        <v>275</v>
      </c>
      <c r="D42" s="119" t="s">
        <v>254</v>
      </c>
      <c r="E42" s="119">
        <v>250</v>
      </c>
      <c r="F42" s="119">
        <f>'Unités d''oeuvre'!G$170</f>
        <v>0</v>
      </c>
      <c r="G42" s="121">
        <f t="shared" si="6"/>
        <v>0</v>
      </c>
      <c r="H42" s="121">
        <f t="shared" si="7"/>
        <v>0</v>
      </c>
      <c r="I42" s="1"/>
      <c r="J42" s="1"/>
    </row>
    <row r="43" spans="1:10" x14ac:dyDescent="0.25">
      <c r="A43" s="158"/>
      <c r="B43" s="157"/>
      <c r="C43" s="131" t="s">
        <v>281</v>
      </c>
      <c r="D43" s="119" t="s">
        <v>252</v>
      </c>
      <c r="E43" s="119">
        <v>1</v>
      </c>
      <c r="F43" s="119">
        <f>'Unités d''oeuvre'!G$11</f>
        <v>0</v>
      </c>
      <c r="G43" s="121">
        <f t="shared" si="6"/>
        <v>0</v>
      </c>
      <c r="H43" s="121">
        <f t="shared" si="7"/>
        <v>0</v>
      </c>
      <c r="I43" s="1"/>
      <c r="J43" s="1"/>
    </row>
    <row r="44" spans="1:10" x14ac:dyDescent="0.25">
      <c r="A44" s="158"/>
      <c r="B44" s="157"/>
      <c r="C44" s="131" t="s">
        <v>281</v>
      </c>
      <c r="D44" s="119" t="s">
        <v>253</v>
      </c>
      <c r="E44" s="119">
        <v>8</v>
      </c>
      <c r="F44" s="119">
        <f>'Unités d''oeuvre'!G$10</f>
        <v>0</v>
      </c>
      <c r="G44" s="121">
        <f t="shared" si="6"/>
        <v>0</v>
      </c>
      <c r="H44" s="121">
        <f t="shared" si="7"/>
        <v>0</v>
      </c>
      <c r="I44" s="1"/>
      <c r="J44" s="1"/>
    </row>
    <row r="45" spans="1:10" x14ac:dyDescent="0.25">
      <c r="A45" s="158"/>
      <c r="B45" s="159"/>
      <c r="C45" s="140" t="s">
        <v>277</v>
      </c>
      <c r="D45" s="153" t="s">
        <v>250</v>
      </c>
      <c r="E45" s="153">
        <v>20</v>
      </c>
      <c r="F45" s="119">
        <f>'Unités d''oeuvre'!G$203</f>
        <v>0</v>
      </c>
      <c r="G45" s="121">
        <f t="shared" si="6"/>
        <v>0</v>
      </c>
      <c r="H45" s="121">
        <f t="shared" si="7"/>
        <v>0</v>
      </c>
      <c r="I45" s="1"/>
      <c r="J45" s="1"/>
    </row>
    <row r="46" spans="1:10" ht="15.75" customHeight="1" x14ac:dyDescent="0.25">
      <c r="A46" s="158"/>
      <c r="B46" s="157"/>
      <c r="C46" s="131" t="s">
        <v>282</v>
      </c>
      <c r="D46" s="119" t="s">
        <v>254</v>
      </c>
      <c r="E46" s="119">
        <v>4309</v>
      </c>
      <c r="F46" s="119">
        <f>'Unités d''oeuvre'!G$170</f>
        <v>0</v>
      </c>
      <c r="G46" s="121">
        <f t="shared" si="6"/>
        <v>0</v>
      </c>
      <c r="H46" s="121">
        <f t="shared" si="7"/>
        <v>0</v>
      </c>
      <c r="I46" s="1"/>
      <c r="J46" s="1"/>
    </row>
    <row r="47" spans="1:10" x14ac:dyDescent="0.25">
      <c r="A47" s="1"/>
      <c r="B47" s="1"/>
      <c r="C47" s="1"/>
      <c r="D47" s="1"/>
      <c r="E47" s="122"/>
      <c r="F47" s="123" t="s">
        <v>227</v>
      </c>
      <c r="G47" s="145">
        <f>SUM(G41:G46)</f>
        <v>0</v>
      </c>
      <c r="H47" s="145">
        <f>SUM(H41:H46)</f>
        <v>0</v>
      </c>
      <c r="I47" s="1"/>
      <c r="J47" s="1"/>
    </row>
    <row r="48" spans="1:10" x14ac:dyDescent="0.25">
      <c r="A48" s="1"/>
      <c r="B48" s="1"/>
      <c r="C48" s="160" t="s">
        <v>283</v>
      </c>
      <c r="D48" s="143"/>
      <c r="E48" s="144"/>
      <c r="F48" s="123"/>
      <c r="G48" s="145"/>
      <c r="H48" s="145"/>
      <c r="I48" s="1"/>
      <c r="J48" s="1"/>
    </row>
    <row r="49" spans="1:10" x14ac:dyDescent="0.25">
      <c r="A49" s="1"/>
      <c r="B49" s="1"/>
      <c r="C49" s="142"/>
      <c r="D49" s="143"/>
      <c r="E49" s="144"/>
      <c r="F49" s="144"/>
      <c r="G49" s="144"/>
      <c r="H49" s="148"/>
      <c r="I49" s="1"/>
      <c r="J49" s="1"/>
    </row>
    <row r="50" spans="1:10" ht="25.5" x14ac:dyDescent="0.25">
      <c r="A50" s="1"/>
      <c r="B50" s="1"/>
      <c r="C50" s="161" t="s">
        <v>257</v>
      </c>
      <c r="D50" s="161" t="s">
        <v>245</v>
      </c>
      <c r="E50" s="161" t="s">
        <v>258</v>
      </c>
      <c r="F50" s="161" t="s">
        <v>259</v>
      </c>
      <c r="G50" s="117" t="s">
        <v>248</v>
      </c>
      <c r="H50" s="117" t="s">
        <v>289</v>
      </c>
      <c r="I50" s="1"/>
      <c r="J50" s="1"/>
    </row>
    <row r="51" spans="1:10" x14ac:dyDescent="0.25">
      <c r="A51" s="162" t="s">
        <v>284</v>
      </c>
      <c r="B51" s="163" t="s">
        <v>285</v>
      </c>
      <c r="C51" s="131" t="s">
        <v>274</v>
      </c>
      <c r="D51" s="119" t="s">
        <v>254</v>
      </c>
      <c r="E51" s="119">
        <v>339</v>
      </c>
      <c r="F51" s="119">
        <f>'Unités d''oeuvre'!G$170</f>
        <v>0</v>
      </c>
      <c r="G51" s="121">
        <f t="shared" ref="G51:G56" si="8">E51*F51</f>
        <v>0</v>
      </c>
      <c r="H51" s="121">
        <f t="shared" ref="H51:H56" si="9">G51*B$5+G51</f>
        <v>0</v>
      </c>
      <c r="I51" s="1"/>
      <c r="J51" s="1"/>
    </row>
    <row r="52" spans="1:10" x14ac:dyDescent="0.25">
      <c r="A52" s="162"/>
      <c r="B52" s="164"/>
      <c r="C52" s="131" t="s">
        <v>275</v>
      </c>
      <c r="D52" s="119" t="s">
        <v>254</v>
      </c>
      <c r="E52" s="119">
        <v>250</v>
      </c>
      <c r="F52" s="119">
        <f>'Unités d''oeuvre'!G$170</f>
        <v>0</v>
      </c>
      <c r="G52" s="121">
        <f t="shared" si="8"/>
        <v>0</v>
      </c>
      <c r="H52" s="121">
        <f t="shared" si="9"/>
        <v>0</v>
      </c>
      <c r="I52" s="1"/>
      <c r="J52" s="1"/>
    </row>
    <row r="53" spans="1:10" x14ac:dyDescent="0.25">
      <c r="A53" s="162"/>
      <c r="B53" s="164"/>
      <c r="C53" s="131" t="s">
        <v>276</v>
      </c>
      <c r="D53" s="119" t="s">
        <v>252</v>
      </c>
      <c r="E53" s="119">
        <v>1</v>
      </c>
      <c r="F53" s="119">
        <f>'Unités d''oeuvre'!G$11</f>
        <v>0</v>
      </c>
      <c r="G53" s="121">
        <f t="shared" si="8"/>
        <v>0</v>
      </c>
      <c r="H53" s="121">
        <f t="shared" si="9"/>
        <v>0</v>
      </c>
      <c r="I53" s="1"/>
      <c r="J53" s="1"/>
    </row>
    <row r="54" spans="1:10" x14ac:dyDescent="0.25">
      <c r="A54" s="162"/>
      <c r="B54" s="164"/>
      <c r="C54" s="131" t="s">
        <v>276</v>
      </c>
      <c r="D54" s="119" t="s">
        <v>253</v>
      </c>
      <c r="E54" s="119">
        <v>8</v>
      </c>
      <c r="F54" s="119">
        <f>'Unités d''oeuvre'!G$10</f>
        <v>0</v>
      </c>
      <c r="G54" s="121">
        <f t="shared" si="8"/>
        <v>0</v>
      </c>
      <c r="H54" s="121">
        <f t="shared" si="9"/>
        <v>0</v>
      </c>
      <c r="I54" s="1"/>
      <c r="J54" s="1"/>
    </row>
    <row r="55" spans="1:10" x14ac:dyDescent="0.25">
      <c r="A55" s="162"/>
      <c r="B55" s="164"/>
      <c r="C55" s="140" t="s">
        <v>277</v>
      </c>
      <c r="D55" s="153" t="s">
        <v>250</v>
      </c>
      <c r="E55" s="153">
        <v>20</v>
      </c>
      <c r="F55" s="119">
        <f>'Unités d''oeuvre'!G$203</f>
        <v>0</v>
      </c>
      <c r="G55" s="121">
        <f t="shared" si="8"/>
        <v>0</v>
      </c>
      <c r="H55" s="121">
        <f t="shared" si="9"/>
        <v>0</v>
      </c>
      <c r="I55" s="1"/>
      <c r="J55" s="1"/>
    </row>
    <row r="56" spans="1:10" x14ac:dyDescent="0.25">
      <c r="A56" s="162"/>
      <c r="B56" s="165"/>
      <c r="C56" s="131" t="s">
        <v>286</v>
      </c>
      <c r="D56" s="119" t="s">
        <v>254</v>
      </c>
      <c r="E56" s="119">
        <v>2743</v>
      </c>
      <c r="F56" s="119">
        <f>'Unités d''oeuvre'!G$170</f>
        <v>0</v>
      </c>
      <c r="G56" s="121">
        <f t="shared" si="8"/>
        <v>0</v>
      </c>
      <c r="H56" s="121">
        <f t="shared" si="9"/>
        <v>0</v>
      </c>
      <c r="I56" s="1"/>
      <c r="J56" s="1"/>
    </row>
    <row r="57" spans="1:10" x14ac:dyDescent="0.25">
      <c r="A57" s="1"/>
      <c r="B57" s="1"/>
      <c r="C57" s="1"/>
      <c r="D57" s="1"/>
      <c r="E57" s="122"/>
      <c r="F57" s="123" t="s">
        <v>227</v>
      </c>
      <c r="G57" s="145">
        <f>SUM(G51:G56)</f>
        <v>0</v>
      </c>
      <c r="H57" s="145">
        <f>SUM(H51:H56)</f>
        <v>0</v>
      </c>
      <c r="I57" s="1"/>
      <c r="J57" s="1"/>
    </row>
    <row r="58" spans="1:10" x14ac:dyDescent="0.25">
      <c r="A58" s="1"/>
      <c r="B58" s="1"/>
      <c r="C58" s="1"/>
      <c r="D58" s="1"/>
      <c r="E58" s="122"/>
      <c r="F58" s="123"/>
      <c r="G58" s="155"/>
      <c r="H58" s="155"/>
      <c r="I58" s="1"/>
      <c r="J58" s="1"/>
    </row>
    <row r="59" spans="1:10" x14ac:dyDescent="0.25">
      <c r="A59" s="1"/>
      <c r="B59" s="1"/>
      <c r="C59" s="1"/>
      <c r="D59" s="1"/>
      <c r="E59" s="122"/>
      <c r="F59" s="122"/>
      <c r="G59" s="122"/>
      <c r="H59" s="125"/>
      <c r="I59" s="1"/>
      <c r="J59" s="1"/>
    </row>
    <row r="60" spans="1:10" x14ac:dyDescent="0.25">
      <c r="A60" s="1"/>
      <c r="B60" s="1"/>
      <c r="C60" s="1"/>
      <c r="D60" s="1"/>
      <c r="E60" s="122"/>
      <c r="F60" s="166" t="s">
        <v>287</v>
      </c>
      <c r="G60" s="167">
        <f>G57+G47+G36+G25+G11</f>
        <v>0</v>
      </c>
      <c r="H60" s="167">
        <f>H57+H47+H36+H25+H11</f>
        <v>0</v>
      </c>
      <c r="I60" s="1"/>
      <c r="J60" s="1"/>
    </row>
  </sheetData>
  <mergeCells count="12">
    <mergeCell ref="E5:G5"/>
    <mergeCell ref="G14:H14"/>
    <mergeCell ref="A1:J2"/>
    <mergeCell ref="B51:B56"/>
    <mergeCell ref="A51:A56"/>
    <mergeCell ref="C18:C20"/>
    <mergeCell ref="A16:A24"/>
    <mergeCell ref="A30:A35"/>
    <mergeCell ref="A41:A46"/>
    <mergeCell ref="B18:B20"/>
    <mergeCell ref="B22:B24"/>
    <mergeCell ref="B30:B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Unités d'oeuvre</vt:lpstr>
      <vt:lpstr>Total unité d'oeuvre</vt:lpstr>
      <vt:lpstr>DQE</vt:lpstr>
      <vt:lpstr>'Unités d''oeuvre'!Zone_d_impression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Eric SA CN MINDEF</dc:creator>
  <cp:lastModifiedBy>BOMPART Hary SGT </cp:lastModifiedBy>
  <cp:lastPrinted>2022-06-22T12:03:03Z</cp:lastPrinted>
  <dcterms:created xsi:type="dcterms:W3CDTF">2021-12-15T11:30:24Z</dcterms:created>
  <dcterms:modified xsi:type="dcterms:W3CDTF">2026-07-20T09:23:39Z</dcterms:modified>
</cp:coreProperties>
</file>